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DavidWeinstein\Downloads\"/>
    </mc:Choice>
  </mc:AlternateContent>
  <xr:revisionPtr revIDLastSave="0" documentId="13_ncr:1_{19A12798-6592-41D4-8980-11BA68FDC3E3}" xr6:coauthVersionLast="47" xr6:coauthVersionMax="47" xr10:uidLastSave="{00000000-0000-0000-0000-000000000000}"/>
  <bookViews>
    <workbookView xWindow="28680" yWindow="-60" windowWidth="29040" windowHeight="15720" xr2:uid="{194E7BF0-FD8E-4B9C-B0E5-83C189E56759}"/>
  </bookViews>
  <sheets>
    <sheet name="Present Value of $1" sheetId="3" r:id="rId1"/>
    <sheet name="Monthly Rates of 10 year Treas." sheetId="5" state="hidden" r:id="rId2"/>
    <sheet name="SP 500 Yearly Volatility" sheetId="7" r:id="rId3"/>
    <sheet name="SP 500 Monthly Volatiity" sheetId="6" state="hidden" r:id="rId4"/>
    <sheet name="SP 500 Monthly Indexes" sheetId="4" state="hidden" r:id="rId5"/>
    <sheet name="ABNB Stk Price Annul Volatility" sheetId="10" r:id="rId6"/>
    <sheet name="ABNB Stk Price Mthly Volatiity" sheetId="9" state="hidden" r:id="rId7"/>
    <sheet name="Airbnb Monthly  Returns" sheetId="8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0" l="1"/>
  <c r="C6" i="10"/>
  <c r="C5" i="10"/>
  <c r="C4" i="10"/>
  <c r="C3" i="10"/>
  <c r="C2" i="10"/>
  <c r="C12" i="7"/>
  <c r="C11" i="7"/>
  <c r="C10" i="7"/>
  <c r="C9" i="7"/>
  <c r="C8" i="7"/>
  <c r="C7" i="7"/>
  <c r="C6" i="7"/>
  <c r="C5" i="7"/>
  <c r="C4" i="7"/>
  <c r="C3" i="7"/>
  <c r="C2" i="7"/>
  <c r="E7" i="10" a="1"/>
  <c r="E7" i="10" s="1"/>
  <c r="E6" i="10" a="1"/>
  <c r="E6" i="10" s="1"/>
  <c r="E5" i="10" a="1"/>
  <c r="E5" i="10" s="1"/>
  <c r="E4" i="10" a="1"/>
  <c r="E4" i="10" s="1"/>
  <c r="E3" i="10" a="1"/>
  <c r="E3" i="10" s="1"/>
  <c r="E2" i="10" a="1"/>
  <c r="E2" i="10" s="1"/>
  <c r="D66" i="9"/>
  <c r="D65" i="9"/>
  <c r="D64" i="9"/>
  <c r="D63" i="9"/>
  <c r="D62" i="9"/>
  <c r="D61" i="9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C23" i="9" s="1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D2" i="9"/>
  <c r="E66" i="9"/>
  <c r="A66" i="9"/>
  <c r="E65" i="9"/>
  <c r="A65" i="9"/>
  <c r="E64" i="9"/>
  <c r="A64" i="9"/>
  <c r="E63" i="9"/>
  <c r="A63" i="9"/>
  <c r="E62" i="9"/>
  <c r="A62" i="9"/>
  <c r="E61" i="9"/>
  <c r="A61" i="9"/>
  <c r="E60" i="9"/>
  <c r="A60" i="9"/>
  <c r="E59" i="9"/>
  <c r="A59" i="9"/>
  <c r="E58" i="9"/>
  <c r="A58" i="9"/>
  <c r="E57" i="9"/>
  <c r="A57" i="9"/>
  <c r="E56" i="9"/>
  <c r="A56" i="9"/>
  <c r="E55" i="9"/>
  <c r="A55" i="9"/>
  <c r="E54" i="9"/>
  <c r="A54" i="9"/>
  <c r="E53" i="9"/>
  <c r="A53" i="9"/>
  <c r="E52" i="9"/>
  <c r="A52" i="9"/>
  <c r="E51" i="9"/>
  <c r="A51" i="9"/>
  <c r="E50" i="9"/>
  <c r="A50" i="9"/>
  <c r="E49" i="9"/>
  <c r="A49" i="9"/>
  <c r="E48" i="9"/>
  <c r="A48" i="9"/>
  <c r="E47" i="9"/>
  <c r="A47" i="9"/>
  <c r="E46" i="9"/>
  <c r="A46" i="9"/>
  <c r="E45" i="9"/>
  <c r="A45" i="9"/>
  <c r="E44" i="9"/>
  <c r="A44" i="9"/>
  <c r="E43" i="9"/>
  <c r="A43" i="9"/>
  <c r="E42" i="9"/>
  <c r="A42" i="9"/>
  <c r="E41" i="9"/>
  <c r="A41" i="9"/>
  <c r="E40" i="9"/>
  <c r="A40" i="9"/>
  <c r="E39" i="9"/>
  <c r="A39" i="9"/>
  <c r="E38" i="9"/>
  <c r="A38" i="9"/>
  <c r="E37" i="9"/>
  <c r="A37" i="9"/>
  <c r="E36" i="9"/>
  <c r="A36" i="9"/>
  <c r="E35" i="9"/>
  <c r="A35" i="9"/>
  <c r="E34" i="9"/>
  <c r="A34" i="9"/>
  <c r="E33" i="9"/>
  <c r="A33" i="9"/>
  <c r="E32" i="9"/>
  <c r="A32" i="9"/>
  <c r="E31" i="9"/>
  <c r="A31" i="9"/>
  <c r="E30" i="9"/>
  <c r="A30" i="9"/>
  <c r="E29" i="9"/>
  <c r="A29" i="9"/>
  <c r="E28" i="9"/>
  <c r="A28" i="9"/>
  <c r="E27" i="9"/>
  <c r="A27" i="9"/>
  <c r="E26" i="9"/>
  <c r="A26" i="9"/>
  <c r="E25" i="9"/>
  <c r="A25" i="9"/>
  <c r="E24" i="9"/>
  <c r="A24" i="9"/>
  <c r="E23" i="9"/>
  <c r="A23" i="9"/>
  <c r="E22" i="9"/>
  <c r="A22" i="9"/>
  <c r="E21" i="9"/>
  <c r="A21" i="9"/>
  <c r="E20" i="9"/>
  <c r="A20" i="9"/>
  <c r="E19" i="9"/>
  <c r="A19" i="9"/>
  <c r="E18" i="9"/>
  <c r="A18" i="9"/>
  <c r="E17" i="9"/>
  <c r="A17" i="9"/>
  <c r="E16" i="9"/>
  <c r="A16" i="9"/>
  <c r="E15" i="9"/>
  <c r="A15" i="9"/>
  <c r="E14" i="9"/>
  <c r="A14" i="9"/>
  <c r="E13" i="9"/>
  <c r="A13" i="9"/>
  <c r="E12" i="9"/>
  <c r="A12" i="9"/>
  <c r="E11" i="9"/>
  <c r="A11" i="9"/>
  <c r="E10" i="9"/>
  <c r="A10" i="9"/>
  <c r="E9" i="9"/>
  <c r="A9" i="9"/>
  <c r="E8" i="9"/>
  <c r="A8" i="9"/>
  <c r="E7" i="9"/>
  <c r="A7" i="9"/>
  <c r="E6" i="9"/>
  <c r="A6" i="9"/>
  <c r="E5" i="9"/>
  <c r="A5" i="9"/>
  <c r="E4" i="9"/>
  <c r="A4" i="9"/>
  <c r="E3" i="9"/>
  <c r="A3" i="9"/>
  <c r="E2" i="9"/>
  <c r="A2" i="9"/>
  <c r="E12" i="7" a="1"/>
  <c r="E12" i="7" s="1"/>
  <c r="E11" i="7" a="1"/>
  <c r="E11" i="7" s="1"/>
  <c r="E10" i="7" a="1"/>
  <c r="E10" i="7" s="1"/>
  <c r="E9" i="7" a="1"/>
  <c r="E9" i="7" s="1"/>
  <c r="E8" i="7" a="1"/>
  <c r="E8" i="7" s="1"/>
  <c r="E7" i="7" a="1"/>
  <c r="E7" i="7" s="1"/>
  <c r="E6" i="7" a="1"/>
  <c r="E6" i="7" s="1"/>
  <c r="E5" i="7" a="1"/>
  <c r="E5" i="7" s="1"/>
  <c r="E4" i="7" a="1"/>
  <c r="E4" i="7" s="1"/>
  <c r="E3" i="7" a="1"/>
  <c r="E3" i="7" s="1"/>
  <c r="E2" i="7" a="1"/>
  <c r="E2" i="7" s="1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2" i="6"/>
  <c r="D3" i="6"/>
  <c r="C3" i="6" s="1"/>
  <c r="D4" i="6"/>
  <c r="C4" i="6" s="1"/>
  <c r="D5" i="6"/>
  <c r="C5" i="6" s="1"/>
  <c r="D6" i="6"/>
  <c r="C6" i="6" s="1"/>
  <c r="D7" i="6"/>
  <c r="C7" i="6" s="1"/>
  <c r="D8" i="6"/>
  <c r="C8" i="6" s="1"/>
  <c r="D9" i="6"/>
  <c r="C9" i="6" s="1"/>
  <c r="D10" i="6"/>
  <c r="C10" i="6" s="1"/>
  <c r="D11" i="6"/>
  <c r="C11" i="6" s="1"/>
  <c r="D12" i="6"/>
  <c r="C12" i="6" s="1"/>
  <c r="D13" i="6"/>
  <c r="C13" i="6" s="1"/>
  <c r="D14" i="6"/>
  <c r="C14" i="6" s="1"/>
  <c r="D15" i="6"/>
  <c r="C15" i="6" s="1"/>
  <c r="D16" i="6"/>
  <c r="C16" i="6" s="1"/>
  <c r="D17" i="6"/>
  <c r="C17" i="6" s="1"/>
  <c r="D18" i="6"/>
  <c r="C18" i="6" s="1"/>
  <c r="D19" i="6"/>
  <c r="C19" i="6" s="1"/>
  <c r="D20" i="6"/>
  <c r="C20" i="6" s="1"/>
  <c r="D21" i="6"/>
  <c r="C21" i="6" s="1"/>
  <c r="D22" i="6"/>
  <c r="C22" i="6" s="1"/>
  <c r="D23" i="6"/>
  <c r="C23" i="6" s="1"/>
  <c r="D24" i="6"/>
  <c r="C24" i="6" s="1"/>
  <c r="D25" i="6"/>
  <c r="C25" i="6" s="1"/>
  <c r="D26" i="6"/>
  <c r="C26" i="6" s="1"/>
  <c r="D27" i="6"/>
  <c r="C27" i="6" s="1"/>
  <c r="D28" i="6"/>
  <c r="C28" i="6" s="1"/>
  <c r="D29" i="6"/>
  <c r="C29" i="6" s="1"/>
  <c r="D30" i="6"/>
  <c r="C30" i="6" s="1"/>
  <c r="D31" i="6"/>
  <c r="C31" i="6" s="1"/>
  <c r="D32" i="6"/>
  <c r="C32" i="6" s="1"/>
  <c r="D33" i="6"/>
  <c r="C33" i="6" s="1"/>
  <c r="D34" i="6"/>
  <c r="C34" i="6" s="1"/>
  <c r="D35" i="6"/>
  <c r="C35" i="6" s="1"/>
  <c r="D36" i="6"/>
  <c r="C36" i="6" s="1"/>
  <c r="D37" i="6"/>
  <c r="C37" i="6" s="1"/>
  <c r="D38" i="6"/>
  <c r="C38" i="6" s="1"/>
  <c r="D39" i="6"/>
  <c r="C39" i="6" s="1"/>
  <c r="D40" i="6"/>
  <c r="C40" i="6" s="1"/>
  <c r="D41" i="6"/>
  <c r="C41" i="6" s="1"/>
  <c r="D42" i="6"/>
  <c r="C42" i="6" s="1"/>
  <c r="D43" i="6"/>
  <c r="C43" i="6" s="1"/>
  <c r="D44" i="6"/>
  <c r="C44" i="6" s="1"/>
  <c r="D45" i="6"/>
  <c r="C45" i="6" s="1"/>
  <c r="D46" i="6"/>
  <c r="C46" i="6" s="1"/>
  <c r="D47" i="6"/>
  <c r="C47" i="6" s="1"/>
  <c r="D48" i="6"/>
  <c r="C48" i="6" s="1"/>
  <c r="D49" i="6"/>
  <c r="C49" i="6" s="1"/>
  <c r="D50" i="6"/>
  <c r="C50" i="6" s="1"/>
  <c r="D51" i="6"/>
  <c r="C51" i="6" s="1"/>
  <c r="D52" i="6"/>
  <c r="C52" i="6" s="1"/>
  <c r="D53" i="6"/>
  <c r="C53" i="6" s="1"/>
  <c r="D54" i="6"/>
  <c r="C54" i="6" s="1"/>
  <c r="D55" i="6"/>
  <c r="C55" i="6" s="1"/>
  <c r="D56" i="6"/>
  <c r="C56" i="6" s="1"/>
  <c r="D57" i="6"/>
  <c r="C57" i="6" s="1"/>
  <c r="D58" i="6"/>
  <c r="C58" i="6" s="1"/>
  <c r="D59" i="6"/>
  <c r="C59" i="6" s="1"/>
  <c r="D60" i="6"/>
  <c r="C60" i="6" s="1"/>
  <c r="D61" i="6"/>
  <c r="C61" i="6" s="1"/>
  <c r="D62" i="6"/>
  <c r="C62" i="6" s="1"/>
  <c r="D63" i="6"/>
  <c r="C63" i="6" s="1"/>
  <c r="D64" i="6"/>
  <c r="C64" i="6" s="1"/>
  <c r="D65" i="6"/>
  <c r="C65" i="6" s="1"/>
  <c r="D66" i="6"/>
  <c r="C66" i="6" s="1"/>
  <c r="D67" i="6"/>
  <c r="C67" i="6" s="1"/>
  <c r="D68" i="6"/>
  <c r="C68" i="6" s="1"/>
  <c r="D69" i="6"/>
  <c r="C69" i="6" s="1"/>
  <c r="D70" i="6"/>
  <c r="C70" i="6" s="1"/>
  <c r="D71" i="6"/>
  <c r="C71" i="6" s="1"/>
  <c r="D72" i="6"/>
  <c r="C72" i="6" s="1"/>
  <c r="D73" i="6"/>
  <c r="C73" i="6" s="1"/>
  <c r="D74" i="6"/>
  <c r="C74" i="6" s="1"/>
  <c r="D75" i="6"/>
  <c r="C75" i="6" s="1"/>
  <c r="D76" i="6"/>
  <c r="C76" i="6" s="1"/>
  <c r="D77" i="6"/>
  <c r="C77" i="6" s="1"/>
  <c r="D78" i="6"/>
  <c r="C78" i="6" s="1"/>
  <c r="D79" i="6"/>
  <c r="C79" i="6" s="1"/>
  <c r="D80" i="6"/>
  <c r="C80" i="6" s="1"/>
  <c r="D81" i="6"/>
  <c r="C81" i="6" s="1"/>
  <c r="D82" i="6"/>
  <c r="C82" i="6" s="1"/>
  <c r="D83" i="6"/>
  <c r="C83" i="6" s="1"/>
  <c r="D84" i="6"/>
  <c r="C84" i="6" s="1"/>
  <c r="D85" i="6"/>
  <c r="C85" i="6" s="1"/>
  <c r="D86" i="6"/>
  <c r="C86" i="6" s="1"/>
  <c r="D87" i="6"/>
  <c r="C87" i="6" s="1"/>
  <c r="D88" i="6"/>
  <c r="C88" i="6" s="1"/>
  <c r="D89" i="6"/>
  <c r="C89" i="6" s="1"/>
  <c r="D90" i="6"/>
  <c r="C90" i="6" s="1"/>
  <c r="D91" i="6"/>
  <c r="C91" i="6" s="1"/>
  <c r="D92" i="6"/>
  <c r="C92" i="6" s="1"/>
  <c r="D93" i="6"/>
  <c r="C93" i="6" s="1"/>
  <c r="D94" i="6"/>
  <c r="C94" i="6" s="1"/>
  <c r="D95" i="6"/>
  <c r="C95" i="6" s="1"/>
  <c r="D96" i="6"/>
  <c r="C96" i="6" s="1"/>
  <c r="D97" i="6"/>
  <c r="C97" i="6" s="1"/>
  <c r="D98" i="6"/>
  <c r="C98" i="6" s="1"/>
  <c r="D99" i="6"/>
  <c r="C99" i="6" s="1"/>
  <c r="D100" i="6"/>
  <c r="C100" i="6" s="1"/>
  <c r="D101" i="6"/>
  <c r="C101" i="6" s="1"/>
  <c r="D102" i="6"/>
  <c r="C102" i="6" s="1"/>
  <c r="D103" i="6"/>
  <c r="C103" i="6" s="1"/>
  <c r="D104" i="6"/>
  <c r="C104" i="6" s="1"/>
  <c r="D105" i="6"/>
  <c r="C105" i="6" s="1"/>
  <c r="D106" i="6"/>
  <c r="C106" i="6" s="1"/>
  <c r="D107" i="6"/>
  <c r="C107" i="6" s="1"/>
  <c r="D108" i="6"/>
  <c r="C108" i="6" s="1"/>
  <c r="D109" i="6"/>
  <c r="C109" i="6" s="1"/>
  <c r="D110" i="6"/>
  <c r="C110" i="6" s="1"/>
  <c r="D111" i="6"/>
  <c r="C111" i="6" s="1"/>
  <c r="D112" i="6"/>
  <c r="C112" i="6" s="1"/>
  <c r="D113" i="6"/>
  <c r="C113" i="6" s="1"/>
  <c r="D114" i="6"/>
  <c r="C114" i="6" s="1"/>
  <c r="D115" i="6"/>
  <c r="C115" i="6" s="1"/>
  <c r="D116" i="6"/>
  <c r="C116" i="6" s="1"/>
  <c r="D117" i="6"/>
  <c r="C117" i="6" s="1"/>
  <c r="D118" i="6"/>
  <c r="C118" i="6" s="1"/>
  <c r="D119" i="6"/>
  <c r="C119" i="6" s="1"/>
  <c r="D120" i="6"/>
  <c r="C120" i="6" s="1"/>
  <c r="D121" i="6"/>
  <c r="C121" i="6" s="1"/>
  <c r="D122" i="6"/>
  <c r="D2" i="6"/>
  <c r="C2" i="6" s="1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F12" i="3"/>
  <c r="E12" i="3"/>
  <c r="D12" i="3"/>
  <c r="F11" i="3"/>
  <c r="E11" i="3"/>
  <c r="D11" i="3"/>
  <c r="F10" i="3"/>
  <c r="E10" i="3"/>
  <c r="D10" i="3"/>
  <c r="F9" i="3"/>
  <c r="E9" i="3"/>
  <c r="D9" i="3"/>
  <c r="F8" i="3"/>
  <c r="E8" i="3"/>
  <c r="D8" i="3"/>
  <c r="F7" i="3"/>
  <c r="E7" i="3"/>
  <c r="D7" i="3"/>
  <c r="F6" i="3"/>
  <c r="E6" i="3"/>
  <c r="D6" i="3"/>
  <c r="F5" i="3"/>
  <c r="E5" i="3"/>
  <c r="D5" i="3"/>
  <c r="F4" i="3"/>
  <c r="E4" i="3"/>
  <c r="D4" i="3"/>
  <c r="F3" i="3"/>
  <c r="E3" i="3"/>
  <c r="D3" i="3"/>
  <c r="F2" i="3"/>
  <c r="E2" i="3"/>
  <c r="D2" i="3"/>
  <c r="C12" i="3"/>
  <c r="C11" i="3"/>
  <c r="C10" i="3"/>
  <c r="C9" i="3"/>
  <c r="C8" i="3"/>
  <c r="C7" i="3"/>
  <c r="C6" i="3"/>
  <c r="C5" i="3"/>
  <c r="C4" i="3"/>
  <c r="C3" i="3"/>
  <c r="C2" i="3"/>
  <c r="B12" i="3"/>
  <c r="D12" i="7" s="1"/>
  <c r="B11" i="3"/>
  <c r="D11" i="7" s="1"/>
  <c r="B10" i="3"/>
  <c r="D10" i="7" s="1"/>
  <c r="B9" i="3"/>
  <c r="D9" i="7" s="1"/>
  <c r="B8" i="3"/>
  <c r="D8" i="7" s="1"/>
  <c r="B7" i="3"/>
  <c r="B6" i="3"/>
  <c r="B5" i="3"/>
  <c r="B4" i="3"/>
  <c r="B3" i="3"/>
  <c r="B2" i="3"/>
  <c r="A3" i="5"/>
  <c r="D3" i="5"/>
  <c r="E3" i="5"/>
  <c r="F3" i="5"/>
  <c r="G3" i="5"/>
  <c r="A4" i="5"/>
  <c r="D4" i="5"/>
  <c r="E4" i="5"/>
  <c r="F4" i="5"/>
  <c r="G4" i="5"/>
  <c r="A5" i="5"/>
  <c r="D5" i="5"/>
  <c r="E5" i="5"/>
  <c r="F5" i="5"/>
  <c r="G5" i="5"/>
  <c r="A6" i="5"/>
  <c r="D6" i="5"/>
  <c r="E6" i="5"/>
  <c r="F6" i="5"/>
  <c r="G6" i="5"/>
  <c r="A7" i="5"/>
  <c r="D7" i="5"/>
  <c r="E7" i="5"/>
  <c r="F7" i="5"/>
  <c r="G7" i="5"/>
  <c r="A8" i="5"/>
  <c r="D8" i="5"/>
  <c r="E8" i="5"/>
  <c r="F8" i="5"/>
  <c r="G8" i="5"/>
  <c r="A9" i="5"/>
  <c r="D9" i="5"/>
  <c r="E9" i="5"/>
  <c r="F9" i="5"/>
  <c r="G9" i="5"/>
  <c r="A10" i="5"/>
  <c r="D10" i="5"/>
  <c r="E10" i="5"/>
  <c r="F10" i="5"/>
  <c r="G10" i="5"/>
  <c r="A11" i="5"/>
  <c r="D11" i="5"/>
  <c r="E11" i="5"/>
  <c r="F11" i="5"/>
  <c r="G11" i="5"/>
  <c r="A12" i="5"/>
  <c r="D12" i="5"/>
  <c r="E12" i="5"/>
  <c r="F12" i="5"/>
  <c r="G12" i="5"/>
  <c r="A13" i="5"/>
  <c r="D13" i="5"/>
  <c r="E13" i="5"/>
  <c r="F13" i="5"/>
  <c r="G13" i="5"/>
  <c r="A14" i="5"/>
  <c r="D14" i="5"/>
  <c r="E14" i="5"/>
  <c r="F14" i="5"/>
  <c r="G14" i="5"/>
  <c r="A15" i="5"/>
  <c r="D15" i="5"/>
  <c r="E15" i="5"/>
  <c r="F15" i="5"/>
  <c r="G15" i="5"/>
  <c r="A16" i="5"/>
  <c r="D16" i="5"/>
  <c r="E16" i="5"/>
  <c r="F16" i="5"/>
  <c r="G16" i="5"/>
  <c r="A17" i="5"/>
  <c r="D17" i="5"/>
  <c r="E17" i="5"/>
  <c r="F17" i="5"/>
  <c r="G17" i="5"/>
  <c r="A18" i="5"/>
  <c r="D18" i="5"/>
  <c r="E18" i="5"/>
  <c r="F18" i="5"/>
  <c r="G18" i="5"/>
  <c r="A19" i="5"/>
  <c r="D19" i="5"/>
  <c r="E19" i="5"/>
  <c r="F19" i="5"/>
  <c r="G19" i="5"/>
  <c r="A20" i="5"/>
  <c r="D20" i="5"/>
  <c r="E20" i="5"/>
  <c r="F20" i="5"/>
  <c r="G20" i="5"/>
  <c r="A21" i="5"/>
  <c r="D21" i="5"/>
  <c r="E21" i="5"/>
  <c r="F21" i="5"/>
  <c r="G21" i="5"/>
  <c r="A22" i="5"/>
  <c r="D22" i="5"/>
  <c r="E22" i="5"/>
  <c r="F22" i="5"/>
  <c r="G22" i="5"/>
  <c r="A23" i="5"/>
  <c r="D23" i="5"/>
  <c r="E23" i="5"/>
  <c r="F23" i="5"/>
  <c r="G23" i="5"/>
  <c r="A24" i="5"/>
  <c r="D24" i="5"/>
  <c r="E24" i="5"/>
  <c r="F24" i="5"/>
  <c r="G24" i="5"/>
  <c r="A25" i="5"/>
  <c r="D25" i="5"/>
  <c r="E25" i="5"/>
  <c r="F25" i="5"/>
  <c r="G25" i="5"/>
  <c r="A26" i="5"/>
  <c r="D26" i="5"/>
  <c r="E26" i="5"/>
  <c r="F26" i="5"/>
  <c r="G26" i="5"/>
  <c r="A27" i="5"/>
  <c r="D27" i="5"/>
  <c r="E27" i="5"/>
  <c r="F27" i="5"/>
  <c r="G27" i="5"/>
  <c r="A28" i="5"/>
  <c r="D28" i="5"/>
  <c r="E28" i="5"/>
  <c r="F28" i="5"/>
  <c r="G28" i="5"/>
  <c r="A29" i="5"/>
  <c r="D29" i="5"/>
  <c r="E29" i="5"/>
  <c r="F29" i="5"/>
  <c r="G29" i="5"/>
  <c r="A30" i="5"/>
  <c r="D30" i="5"/>
  <c r="E30" i="5"/>
  <c r="F30" i="5"/>
  <c r="G30" i="5"/>
  <c r="A31" i="5"/>
  <c r="D31" i="5"/>
  <c r="E31" i="5"/>
  <c r="F31" i="5"/>
  <c r="G31" i="5"/>
  <c r="A32" i="5"/>
  <c r="D32" i="5"/>
  <c r="E32" i="5"/>
  <c r="F32" i="5"/>
  <c r="G32" i="5"/>
  <c r="A33" i="5"/>
  <c r="D33" i="5"/>
  <c r="E33" i="5"/>
  <c r="F33" i="5"/>
  <c r="G33" i="5"/>
  <c r="A34" i="5"/>
  <c r="D34" i="5"/>
  <c r="E34" i="5"/>
  <c r="F34" i="5"/>
  <c r="G34" i="5"/>
  <c r="A35" i="5"/>
  <c r="D35" i="5"/>
  <c r="E35" i="5"/>
  <c r="F35" i="5"/>
  <c r="G35" i="5"/>
  <c r="A36" i="5"/>
  <c r="D36" i="5"/>
  <c r="E36" i="5"/>
  <c r="F36" i="5"/>
  <c r="G36" i="5"/>
  <c r="A37" i="5"/>
  <c r="D37" i="5"/>
  <c r="E37" i="5"/>
  <c r="F37" i="5"/>
  <c r="G37" i="5"/>
  <c r="A38" i="5"/>
  <c r="D38" i="5"/>
  <c r="E38" i="5"/>
  <c r="F38" i="5"/>
  <c r="G38" i="5"/>
  <c r="A39" i="5"/>
  <c r="D39" i="5"/>
  <c r="E39" i="5"/>
  <c r="F39" i="5"/>
  <c r="G39" i="5"/>
  <c r="A40" i="5"/>
  <c r="D40" i="5"/>
  <c r="E40" i="5"/>
  <c r="F40" i="5"/>
  <c r="G40" i="5"/>
  <c r="A41" i="5"/>
  <c r="D41" i="5"/>
  <c r="E41" i="5"/>
  <c r="F41" i="5"/>
  <c r="G41" i="5"/>
  <c r="A42" i="5"/>
  <c r="D42" i="5"/>
  <c r="E42" i="5"/>
  <c r="F42" i="5"/>
  <c r="G42" i="5"/>
  <c r="A43" i="5"/>
  <c r="D43" i="5"/>
  <c r="E43" i="5"/>
  <c r="F43" i="5"/>
  <c r="G43" i="5"/>
  <c r="A44" i="5"/>
  <c r="D44" i="5"/>
  <c r="E44" i="5"/>
  <c r="F44" i="5"/>
  <c r="G44" i="5"/>
  <c r="A45" i="5"/>
  <c r="D45" i="5"/>
  <c r="E45" i="5"/>
  <c r="F45" i="5"/>
  <c r="G45" i="5"/>
  <c r="A46" i="5"/>
  <c r="D46" i="5"/>
  <c r="E46" i="5"/>
  <c r="F46" i="5"/>
  <c r="G46" i="5"/>
  <c r="A47" i="5"/>
  <c r="D47" i="5"/>
  <c r="E47" i="5"/>
  <c r="F47" i="5"/>
  <c r="G47" i="5"/>
  <c r="A48" i="5"/>
  <c r="D48" i="5"/>
  <c r="E48" i="5"/>
  <c r="F48" i="5"/>
  <c r="G48" i="5"/>
  <c r="A49" i="5"/>
  <c r="D49" i="5"/>
  <c r="E49" i="5"/>
  <c r="F49" i="5"/>
  <c r="G49" i="5"/>
  <c r="A50" i="5"/>
  <c r="D50" i="5"/>
  <c r="E50" i="5"/>
  <c r="F50" i="5"/>
  <c r="G50" i="5"/>
  <c r="A51" i="5"/>
  <c r="D51" i="5"/>
  <c r="E51" i="5"/>
  <c r="F51" i="5"/>
  <c r="G51" i="5"/>
  <c r="A52" i="5"/>
  <c r="D52" i="5"/>
  <c r="E52" i="5"/>
  <c r="F52" i="5"/>
  <c r="G52" i="5"/>
  <c r="A53" i="5"/>
  <c r="D53" i="5"/>
  <c r="E53" i="5"/>
  <c r="F53" i="5"/>
  <c r="G53" i="5"/>
  <c r="A54" i="5"/>
  <c r="D54" i="5"/>
  <c r="E54" i="5"/>
  <c r="F54" i="5"/>
  <c r="G54" i="5"/>
  <c r="A55" i="5"/>
  <c r="D55" i="5"/>
  <c r="E55" i="5"/>
  <c r="F55" i="5"/>
  <c r="G55" i="5"/>
  <c r="A56" i="5"/>
  <c r="D56" i="5"/>
  <c r="E56" i="5"/>
  <c r="F56" i="5"/>
  <c r="G56" i="5"/>
  <c r="A57" i="5"/>
  <c r="D57" i="5"/>
  <c r="E57" i="5"/>
  <c r="F57" i="5"/>
  <c r="G57" i="5"/>
  <c r="A58" i="5"/>
  <c r="D58" i="5"/>
  <c r="E58" i="5"/>
  <c r="F58" i="5"/>
  <c r="G58" i="5"/>
  <c r="A59" i="5"/>
  <c r="D59" i="5"/>
  <c r="E59" i="5"/>
  <c r="F59" i="5"/>
  <c r="G59" i="5"/>
  <c r="A60" i="5"/>
  <c r="D60" i="5"/>
  <c r="E60" i="5"/>
  <c r="F60" i="5"/>
  <c r="G60" i="5"/>
  <c r="A61" i="5"/>
  <c r="D61" i="5"/>
  <c r="E61" i="5"/>
  <c r="F61" i="5"/>
  <c r="G61" i="5"/>
  <c r="A62" i="5"/>
  <c r="D62" i="5"/>
  <c r="E62" i="5"/>
  <c r="F62" i="5"/>
  <c r="G62" i="5"/>
  <c r="A63" i="5"/>
  <c r="D63" i="5"/>
  <c r="E63" i="5"/>
  <c r="F63" i="5"/>
  <c r="G63" i="5"/>
  <c r="A64" i="5"/>
  <c r="D64" i="5"/>
  <c r="E64" i="5"/>
  <c r="F64" i="5"/>
  <c r="G64" i="5"/>
  <c r="A65" i="5"/>
  <c r="D65" i="5"/>
  <c r="E65" i="5"/>
  <c r="F65" i="5"/>
  <c r="G65" i="5"/>
  <c r="A66" i="5"/>
  <c r="D66" i="5"/>
  <c r="E66" i="5"/>
  <c r="F66" i="5"/>
  <c r="G66" i="5"/>
  <c r="A67" i="5"/>
  <c r="D67" i="5"/>
  <c r="E67" i="5"/>
  <c r="F67" i="5"/>
  <c r="G67" i="5"/>
  <c r="A68" i="5"/>
  <c r="D68" i="5"/>
  <c r="E68" i="5"/>
  <c r="F68" i="5"/>
  <c r="G68" i="5"/>
  <c r="A69" i="5"/>
  <c r="D69" i="5"/>
  <c r="E69" i="5"/>
  <c r="F69" i="5"/>
  <c r="G69" i="5"/>
  <c r="A70" i="5"/>
  <c r="D70" i="5"/>
  <c r="E70" i="5"/>
  <c r="F70" i="5"/>
  <c r="G70" i="5"/>
  <c r="A71" i="5"/>
  <c r="D71" i="5"/>
  <c r="E71" i="5"/>
  <c r="F71" i="5"/>
  <c r="G71" i="5"/>
  <c r="A72" i="5"/>
  <c r="D72" i="5"/>
  <c r="E72" i="5"/>
  <c r="F72" i="5"/>
  <c r="G72" i="5"/>
  <c r="A73" i="5"/>
  <c r="D73" i="5"/>
  <c r="E73" i="5"/>
  <c r="F73" i="5"/>
  <c r="G73" i="5"/>
  <c r="A74" i="5"/>
  <c r="D74" i="5"/>
  <c r="E74" i="5"/>
  <c r="F74" i="5"/>
  <c r="G74" i="5"/>
  <c r="A75" i="5"/>
  <c r="D75" i="5"/>
  <c r="E75" i="5"/>
  <c r="F75" i="5"/>
  <c r="G75" i="5"/>
  <c r="A76" i="5"/>
  <c r="D76" i="5"/>
  <c r="E76" i="5"/>
  <c r="F76" i="5"/>
  <c r="G76" i="5"/>
  <c r="A77" i="5"/>
  <c r="D77" i="5"/>
  <c r="E77" i="5"/>
  <c r="F77" i="5"/>
  <c r="G77" i="5"/>
  <c r="A78" i="5"/>
  <c r="D78" i="5"/>
  <c r="E78" i="5"/>
  <c r="F78" i="5"/>
  <c r="G78" i="5"/>
  <c r="A79" i="5"/>
  <c r="D79" i="5"/>
  <c r="E79" i="5"/>
  <c r="F79" i="5"/>
  <c r="G79" i="5"/>
  <c r="A80" i="5"/>
  <c r="D80" i="5"/>
  <c r="E80" i="5"/>
  <c r="F80" i="5"/>
  <c r="G80" i="5"/>
  <c r="A81" i="5"/>
  <c r="D81" i="5"/>
  <c r="E81" i="5"/>
  <c r="F81" i="5"/>
  <c r="G81" i="5"/>
  <c r="A82" i="5"/>
  <c r="D82" i="5"/>
  <c r="E82" i="5"/>
  <c r="F82" i="5"/>
  <c r="G82" i="5"/>
  <c r="A83" i="5"/>
  <c r="D83" i="5"/>
  <c r="E83" i="5"/>
  <c r="F83" i="5"/>
  <c r="G83" i="5"/>
  <c r="A84" i="5"/>
  <c r="D84" i="5"/>
  <c r="E84" i="5"/>
  <c r="F84" i="5"/>
  <c r="G84" i="5"/>
  <c r="A85" i="5"/>
  <c r="D85" i="5"/>
  <c r="E85" i="5"/>
  <c r="F85" i="5"/>
  <c r="G85" i="5"/>
  <c r="A86" i="5"/>
  <c r="D86" i="5"/>
  <c r="E86" i="5"/>
  <c r="F86" i="5"/>
  <c r="G86" i="5"/>
  <c r="A87" i="5"/>
  <c r="D87" i="5"/>
  <c r="E87" i="5"/>
  <c r="F87" i="5"/>
  <c r="G87" i="5"/>
  <c r="A88" i="5"/>
  <c r="D88" i="5"/>
  <c r="E88" i="5"/>
  <c r="F88" i="5"/>
  <c r="G88" i="5"/>
  <c r="A89" i="5"/>
  <c r="D89" i="5"/>
  <c r="E89" i="5"/>
  <c r="F89" i="5"/>
  <c r="G89" i="5"/>
  <c r="A90" i="5"/>
  <c r="D90" i="5"/>
  <c r="E90" i="5"/>
  <c r="F90" i="5"/>
  <c r="G90" i="5"/>
  <c r="A91" i="5"/>
  <c r="D91" i="5"/>
  <c r="E91" i="5"/>
  <c r="F91" i="5"/>
  <c r="G91" i="5"/>
  <c r="A92" i="5"/>
  <c r="D92" i="5"/>
  <c r="E92" i="5"/>
  <c r="F92" i="5"/>
  <c r="G92" i="5"/>
  <c r="A93" i="5"/>
  <c r="D93" i="5"/>
  <c r="E93" i="5"/>
  <c r="F93" i="5"/>
  <c r="G93" i="5"/>
  <c r="A94" i="5"/>
  <c r="D94" i="5"/>
  <c r="E94" i="5"/>
  <c r="F94" i="5"/>
  <c r="G94" i="5"/>
  <c r="A95" i="5"/>
  <c r="D95" i="5"/>
  <c r="E95" i="5"/>
  <c r="F95" i="5"/>
  <c r="G95" i="5"/>
  <c r="A96" i="5"/>
  <c r="D96" i="5"/>
  <c r="E96" i="5"/>
  <c r="F96" i="5"/>
  <c r="G96" i="5"/>
  <c r="A97" i="5"/>
  <c r="D97" i="5"/>
  <c r="E97" i="5"/>
  <c r="F97" i="5"/>
  <c r="G97" i="5"/>
  <c r="A98" i="5"/>
  <c r="D98" i="5"/>
  <c r="E98" i="5"/>
  <c r="F98" i="5"/>
  <c r="G98" i="5"/>
  <c r="A99" i="5"/>
  <c r="D99" i="5"/>
  <c r="E99" i="5"/>
  <c r="F99" i="5"/>
  <c r="G99" i="5"/>
  <c r="A100" i="5"/>
  <c r="D100" i="5"/>
  <c r="E100" i="5"/>
  <c r="F100" i="5"/>
  <c r="G100" i="5"/>
  <c r="A101" i="5"/>
  <c r="D101" i="5"/>
  <c r="E101" i="5"/>
  <c r="F101" i="5"/>
  <c r="G101" i="5"/>
  <c r="A102" i="5"/>
  <c r="D102" i="5"/>
  <c r="E102" i="5"/>
  <c r="F102" i="5"/>
  <c r="G102" i="5"/>
  <c r="A103" i="5"/>
  <c r="D103" i="5"/>
  <c r="E103" i="5"/>
  <c r="F103" i="5"/>
  <c r="G103" i="5"/>
  <c r="A104" i="5"/>
  <c r="D104" i="5"/>
  <c r="E104" i="5"/>
  <c r="F104" i="5"/>
  <c r="G104" i="5"/>
  <c r="A105" i="5"/>
  <c r="D105" i="5"/>
  <c r="E105" i="5"/>
  <c r="F105" i="5"/>
  <c r="G105" i="5"/>
  <c r="A106" i="5"/>
  <c r="D106" i="5"/>
  <c r="E106" i="5"/>
  <c r="F106" i="5"/>
  <c r="G106" i="5"/>
  <c r="A107" i="5"/>
  <c r="D107" i="5"/>
  <c r="E107" i="5"/>
  <c r="F107" i="5"/>
  <c r="G107" i="5"/>
  <c r="A108" i="5"/>
  <c r="D108" i="5"/>
  <c r="E108" i="5"/>
  <c r="F108" i="5"/>
  <c r="G108" i="5"/>
  <c r="A109" i="5"/>
  <c r="D109" i="5"/>
  <c r="E109" i="5"/>
  <c r="F109" i="5"/>
  <c r="G109" i="5"/>
  <c r="A110" i="5"/>
  <c r="D110" i="5"/>
  <c r="E110" i="5"/>
  <c r="F110" i="5"/>
  <c r="G110" i="5"/>
  <c r="A111" i="5"/>
  <c r="D111" i="5"/>
  <c r="E111" i="5"/>
  <c r="F111" i="5"/>
  <c r="G111" i="5"/>
  <c r="A112" i="5"/>
  <c r="D112" i="5"/>
  <c r="E112" i="5"/>
  <c r="F112" i="5"/>
  <c r="G112" i="5"/>
  <c r="A113" i="5"/>
  <c r="D113" i="5"/>
  <c r="E113" i="5"/>
  <c r="F113" i="5"/>
  <c r="G113" i="5"/>
  <c r="A114" i="5"/>
  <c r="D114" i="5"/>
  <c r="E114" i="5"/>
  <c r="F114" i="5"/>
  <c r="G114" i="5"/>
  <c r="A115" i="5"/>
  <c r="D115" i="5"/>
  <c r="E115" i="5"/>
  <c r="F115" i="5"/>
  <c r="G115" i="5"/>
  <c r="A116" i="5"/>
  <c r="D116" i="5"/>
  <c r="E116" i="5"/>
  <c r="F116" i="5"/>
  <c r="G116" i="5"/>
  <c r="A117" i="5"/>
  <c r="D117" i="5"/>
  <c r="E117" i="5"/>
  <c r="F117" i="5"/>
  <c r="G117" i="5"/>
  <c r="A118" i="5"/>
  <c r="D118" i="5"/>
  <c r="E118" i="5"/>
  <c r="F118" i="5"/>
  <c r="G118" i="5"/>
  <c r="A119" i="5"/>
  <c r="D119" i="5"/>
  <c r="E119" i="5"/>
  <c r="F119" i="5"/>
  <c r="G119" i="5"/>
  <c r="A120" i="5"/>
  <c r="D120" i="5"/>
  <c r="E120" i="5"/>
  <c r="F120" i="5"/>
  <c r="G120" i="5"/>
  <c r="A121" i="5"/>
  <c r="D121" i="5"/>
  <c r="E121" i="5"/>
  <c r="F121" i="5"/>
  <c r="G121" i="5"/>
  <c r="A122" i="5"/>
  <c r="D122" i="5"/>
  <c r="E122" i="5"/>
  <c r="F122" i="5"/>
  <c r="G122" i="5"/>
  <c r="A123" i="5"/>
  <c r="D123" i="5"/>
  <c r="E123" i="5"/>
  <c r="F123" i="5"/>
  <c r="G123" i="5"/>
  <c r="A124" i="5"/>
  <c r="D124" i="5"/>
  <c r="E124" i="5"/>
  <c r="F124" i="5"/>
  <c r="G124" i="5"/>
  <c r="F25" i="3"/>
  <c r="E25" i="3"/>
  <c r="D25" i="3"/>
  <c r="C25" i="3"/>
  <c r="D7" i="7" l="1"/>
  <c r="D7" i="10"/>
  <c r="B7" i="10" s="1"/>
  <c r="D6" i="7"/>
  <c r="D6" i="10"/>
  <c r="B6" i="10" s="1"/>
  <c r="D5" i="7"/>
  <c r="D5" i="10"/>
  <c r="D4" i="7"/>
  <c r="D4" i="10"/>
  <c r="B4" i="10" s="1"/>
  <c r="D3" i="7"/>
  <c r="D3" i="10"/>
  <c r="B3" i="10" s="1"/>
  <c r="D2" i="7"/>
  <c r="D2" i="10"/>
  <c r="B2" i="10" s="1"/>
  <c r="B12" i="7"/>
  <c r="B11" i="7"/>
  <c r="B10" i="7"/>
  <c r="B9" i="7"/>
  <c r="B8" i="7"/>
  <c r="B7" i="7"/>
  <c r="B6" i="7"/>
  <c r="B5" i="7"/>
  <c r="B4" i="7"/>
  <c r="B3" i="7"/>
  <c r="B2" i="7"/>
  <c r="B5" i="10"/>
  <c r="C66" i="9"/>
  <c r="C65" i="9"/>
  <c r="C64" i="9"/>
  <c r="C62" i="9"/>
  <c r="C61" i="9"/>
  <c r="C60" i="9"/>
  <c r="C58" i="9"/>
  <c r="C57" i="9"/>
  <c r="C56" i="9"/>
  <c r="C55" i="9"/>
  <c r="C54" i="9"/>
  <c r="C53" i="9"/>
  <c r="C52" i="9"/>
  <c r="C51" i="9"/>
  <c r="C50" i="9"/>
  <c r="C48" i="9"/>
  <c r="C44" i="9"/>
  <c r="C25" i="9"/>
  <c r="C22" i="9"/>
  <c r="C63" i="9"/>
  <c r="C49" i="9"/>
  <c r="C46" i="9"/>
  <c r="C26" i="9"/>
  <c r="C59" i="9"/>
  <c r="C47" i="9"/>
  <c r="C27" i="9"/>
  <c r="C45" i="9"/>
  <c r="C24" i="9"/>
  <c r="C17" i="9"/>
  <c r="C4" i="9"/>
  <c r="C19" i="9"/>
  <c r="C12" i="9"/>
  <c r="C10" i="9"/>
  <c r="C8" i="9"/>
  <c r="C6" i="9"/>
  <c r="C21" i="9"/>
  <c r="C20" i="9"/>
  <c r="C18" i="9"/>
  <c r="C13" i="9"/>
  <c r="C11" i="9"/>
  <c r="C9" i="9"/>
  <c r="C7" i="9"/>
  <c r="C5" i="9"/>
  <c r="C3" i="9"/>
  <c r="C29" i="9"/>
  <c r="C30" i="9"/>
  <c r="C31" i="9"/>
  <c r="C32" i="9"/>
  <c r="C43" i="9"/>
  <c r="C42" i="9"/>
  <c r="C14" i="9"/>
  <c r="C33" i="9"/>
  <c r="C34" i="9"/>
  <c r="C35" i="9"/>
  <c r="C37" i="9"/>
  <c r="C38" i="9"/>
  <c r="C39" i="9"/>
  <c r="C36" i="9"/>
  <c r="C40" i="9"/>
  <c r="C41" i="9"/>
  <c r="C16" i="9"/>
  <c r="C2" i="9"/>
  <c r="C15" i="9"/>
  <c r="C28" i="9"/>
  <c r="D123" i="6"/>
  <c r="C123" i="6" s="1"/>
  <c r="C12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Weinstein</author>
  </authors>
  <commentList>
    <comment ref="A25" authorId="0" shapeId="0" xr:uid="{69636090-5833-43AA-AF5E-129B007DDC1F}">
      <text>
        <r>
          <rPr>
            <b/>
            <sz val="9"/>
            <color indexed="81"/>
            <rFont val="Tahoma"/>
            <family val="2"/>
          </rPr>
          <t xml:space="preserve">DW: </t>
        </r>
        <r>
          <rPr>
            <sz val="9"/>
            <color indexed="81"/>
            <rFont val="Tahoma"/>
            <family val="2"/>
          </rPr>
          <t xml:space="preserve">Month to date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<sst xmlns="http://schemas.openxmlformats.org/spreadsheetml/2006/main" count="34" uniqueCount="24">
  <si>
    <t>Date</t>
  </si>
  <si>
    <t>Year</t>
  </si>
  <si>
    <t>Rate</t>
  </si>
  <si>
    <t>Yield</t>
  </si>
  <si>
    <t>Present Values Year</t>
  </si>
  <si>
    <t>Month</t>
  </si>
  <si>
    <t>Index</t>
  </si>
  <si>
    <t>Monthly
Risk Free
Rate</t>
  </si>
  <si>
    <t>Sharp
Ratio</t>
  </si>
  <si>
    <t>Monthly SP
500 Return</t>
  </si>
  <si>
    <t>STD
Dev</t>
  </si>
  <si>
    <t>Sharpe Ratio or Volatility</t>
  </si>
  <si>
    <t>Annual SP
500 Return</t>
  </si>
  <si>
    <t>Annual
Risk Free
Rate (10 yr US Treas)</t>
  </si>
  <si>
    <t>Open</t>
  </si>
  <si>
    <t>High</t>
  </si>
  <si>
    <t>Low</t>
  </si>
  <si>
    <t xml:space="preserve">Close </t>
  </si>
  <si>
    <t xml:space="preserve">Adj Close </t>
  </si>
  <si>
    <t>Volume</t>
  </si>
  <si>
    <t>10 Yr US Treasury Monthly
Risk Free
Rate</t>
  </si>
  <si>
    <t>Annual ABNB Stk Return</t>
  </si>
  <si>
    <t>Monthly ABNB  Return</t>
  </si>
  <si>
    <t>Monthly Sharp
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</si>
</sst>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3" formatCode="_(* #,##0.00_);_(* \(#,##0.00\);_(* &quot;-&quot;??_);_(@_)"/>
    <numFmt numFmtId="169" formatCode="_(* #,##0.0000_);_(* \(#,##0.0000\);_(* &quot;-&quot;??_);_(@_)"/>
    <numFmt numFmtId="171" formatCode="0.000%"/>
    <numFmt numFmtId="174" formatCode="#,##0.0000_);\(#,##0.0000\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15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8" fontId="0" fillId="0" borderId="0" xfId="0" applyNumberFormat="1"/>
    <xf numFmtId="10" fontId="0" fillId="0" borderId="0" xfId="0" applyNumberFormat="1" applyAlignment="1">
      <alignment vertical="center" wrapText="1"/>
    </xf>
    <xf numFmtId="43" fontId="0" fillId="0" borderId="0" xfId="1" applyFont="1"/>
    <xf numFmtId="169" fontId="0" fillId="0" borderId="0" xfId="1" applyNumberFormat="1" applyFont="1"/>
    <xf numFmtId="10" fontId="0" fillId="0" borderId="0" xfId="2" applyNumberFormat="1" applyFont="1"/>
    <xf numFmtId="171" fontId="0" fillId="0" borderId="0" xfId="2" applyNumberFormat="1" applyFont="1"/>
    <xf numFmtId="16" fontId="0" fillId="0" borderId="1" xfId="0" applyNumberFormat="1" applyBorder="1"/>
    <xf numFmtId="10" fontId="0" fillId="0" borderId="2" xfId="0" applyNumberFormat="1" applyBorder="1" applyAlignment="1">
      <alignment vertical="center" wrapText="1"/>
    </xf>
    <xf numFmtId="0" fontId="3" fillId="0" borderId="0" xfId="0" applyFont="1" applyAlignment="1">
      <alignment horizontal="center"/>
    </xf>
    <xf numFmtId="43" fontId="0" fillId="0" borderId="2" xfId="1" applyNumberFormat="1" applyFont="1" applyBorder="1"/>
    <xf numFmtId="43" fontId="0" fillId="0" borderId="2" xfId="0" applyNumberFormat="1" applyBorder="1"/>
    <xf numFmtId="43" fontId="0" fillId="0" borderId="3" xfId="0" applyNumberFormat="1" applyBorder="1"/>
    <xf numFmtId="0" fontId="0" fillId="0" borderId="4" xfId="0" applyBorder="1"/>
    <xf numFmtId="171" fontId="0" fillId="0" borderId="5" xfId="2" applyNumberFormat="1" applyFont="1" applyBorder="1"/>
    <xf numFmtId="43" fontId="2" fillId="2" borderId="5" xfId="1" applyFont="1" applyFill="1" applyBorder="1"/>
    <xf numFmtId="43" fontId="2" fillId="2" borderId="6" xfId="1" applyFont="1" applyFill="1" applyBorder="1"/>
    <xf numFmtId="0" fontId="0" fillId="0" borderId="7" xfId="0" applyBorder="1"/>
    <xf numFmtId="171" fontId="0" fillId="0" borderId="8" xfId="2" applyNumberFormat="1" applyFont="1" applyBorder="1"/>
    <xf numFmtId="43" fontId="2" fillId="2" borderId="8" xfId="1" applyFont="1" applyFill="1" applyBorder="1"/>
    <xf numFmtId="43" fontId="2" fillId="2" borderId="9" xfId="1" applyFont="1" applyFill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15" fontId="0" fillId="0" borderId="0" xfId="0" applyNumberFormat="1" applyAlignment="1"/>
    <xf numFmtId="10" fontId="0" fillId="0" borderId="0" xfId="0" applyNumberFormat="1"/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8" xfId="0" applyBorder="1"/>
    <xf numFmtId="0" fontId="0" fillId="0" borderId="0" xfId="0" applyNumberFormat="1" applyAlignment="1"/>
    <xf numFmtId="174" fontId="0" fillId="0" borderId="0" xfId="1" applyNumberFormat="1" applyFont="1"/>
    <xf numFmtId="174" fontId="2" fillId="2" borderId="0" xfId="1" applyNumberFormat="1" applyFont="1" applyFill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 vertical="center" wrapText="1"/>
    </xf>
    <xf numFmtId="3" fontId="0" fillId="0" borderId="0" xfId="0" applyNumberFormat="1" applyAlignment="1">
      <alignment vertical="center" wrapText="1"/>
    </xf>
    <xf numFmtId="174" fontId="2" fillId="2" borderId="11" xfId="1" applyNumberFormat="1" applyFont="1" applyFill="1" applyBorder="1"/>
    <xf numFmtId="4" fontId="0" fillId="0" borderId="0" xfId="0" applyNumberFormat="1"/>
    <xf numFmtId="0" fontId="2" fillId="2" borderId="10" xfId="0" applyNumberFormat="1" applyFont="1" applyFill="1" applyBorder="1" applyAlignment="1"/>
    <xf numFmtId="10" fontId="2" fillId="2" borderId="11" xfId="0" applyNumberFormat="1" applyFont="1" applyFill="1" applyBorder="1"/>
    <xf numFmtId="0" fontId="2" fillId="2" borderId="12" xfId="0" applyFont="1" applyFill="1" applyBorder="1"/>
    <xf numFmtId="0" fontId="2" fillId="2" borderId="0" xfId="0" applyNumberFormat="1" applyFont="1" applyFill="1" applyAlignment="1"/>
    <xf numFmtId="10" fontId="2" fillId="2" borderId="0" xfId="0" applyNumberFormat="1" applyFont="1" applyFill="1"/>
    <xf numFmtId="0" fontId="2" fillId="2" borderId="0" xfId="0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6</xdr:row>
      <xdr:rowOff>0</xdr:rowOff>
    </xdr:from>
    <xdr:to>
      <xdr:col>6</xdr:col>
      <xdr:colOff>419100</xdr:colOff>
      <xdr:row>8</xdr:row>
      <xdr:rowOff>47625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3914DA45-9D96-4544-9ED6-F168250888F5}"/>
            </a:ext>
          </a:extLst>
        </xdr:cNvPr>
        <xdr:cNvSpPr/>
      </xdr:nvSpPr>
      <xdr:spPr>
        <a:xfrm>
          <a:off x="3781425" y="1428750"/>
          <a:ext cx="295275" cy="428625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4989</xdr:colOff>
      <xdr:row>6</xdr:row>
      <xdr:rowOff>7804</xdr:rowOff>
    </xdr:from>
    <xdr:to>
      <xdr:col>9</xdr:col>
      <xdr:colOff>52614</xdr:colOff>
      <xdr:row>9</xdr:row>
      <xdr:rowOff>122428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8732E09-A1E9-8A30-2A20-EA96FCD2D89F}"/>
            </a:ext>
          </a:extLst>
        </xdr:cNvPr>
        <xdr:cNvSpPr txBox="1"/>
      </xdr:nvSpPr>
      <xdr:spPr>
        <a:xfrm rot="20788659">
          <a:off x="4272189" y="1436554"/>
          <a:ext cx="1266825" cy="6861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Best time to invest, lowest opportunity cost</a:t>
          </a:r>
        </a:p>
      </xdr:txBody>
    </xdr:sp>
    <xdr:clientData/>
  </xdr:twoCellAnchor>
  <xdr:twoCellAnchor>
    <xdr:from>
      <xdr:col>0</xdr:col>
      <xdr:colOff>228600</xdr:colOff>
      <xdr:row>15</xdr:row>
      <xdr:rowOff>0</xdr:rowOff>
    </xdr:from>
    <xdr:to>
      <xdr:col>6</xdr:col>
      <xdr:colOff>495300</xdr:colOff>
      <xdr:row>22</xdr:row>
      <xdr:rowOff>9525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44285F4-75F4-3B6E-9EE7-B7CA34514B95}"/>
            </a:ext>
          </a:extLst>
        </xdr:cNvPr>
        <xdr:cNvSpPr txBox="1"/>
      </xdr:nvSpPr>
      <xdr:spPr>
        <a:xfrm>
          <a:off x="228600" y="3143250"/>
          <a:ext cx="3924300" cy="134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b="1"/>
            <a:t>Why This Matters</a:t>
          </a:r>
        </a:p>
        <a:p>
          <a:r>
            <a:rPr lang="en-US" b="1"/>
            <a:t>1. Opportunity Cost Increases</a:t>
          </a:r>
        </a:p>
        <a:p>
          <a:r>
            <a:rPr lang="en-US"/>
            <a:t>If Treasury bonds now pay 5% risk-free, why invest in something risky unless it produces substantially more?</a:t>
          </a:r>
        </a:p>
        <a:p>
          <a:r>
            <a:rPr lang="en-US"/>
            <a:t>A higher rate means:</a:t>
          </a:r>
        </a:p>
        <a:p>
          <a:r>
            <a:rPr lang="en-US"/>
            <a:t>investors demand more compensation </a:t>
          </a:r>
        </a:p>
        <a:p>
          <a:r>
            <a:rPr lang="en-US"/>
            <a:t>risky investments become less attractive</a:t>
          </a:r>
        </a:p>
        <a:p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28</xdr:row>
          <xdr:rowOff>142875</xdr:rowOff>
        </xdr:from>
        <xdr:to>
          <xdr:col>4</xdr:col>
          <xdr:colOff>171450</xdr:colOff>
          <xdr:row>33</xdr:row>
          <xdr:rowOff>161925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ptos Narrow"/>
                </a:rPr>
                <a:t>To View Data</a:t>
              </a:r>
            </a:p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ptos Narrow"/>
                </a:rPr>
                <a:t>Click Here</a:t>
              </a:r>
            </a:p>
          </xdr:txBody>
        </xdr:sp>
        <xdr:clientData fPrintsWithSheet="0"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4B454-D08E-4CE2-A797-EAA17DCA3BD5}">
  <sheetPr codeName="Sheet1"/>
  <dimension ref="A1:F25"/>
  <sheetViews>
    <sheetView tabSelected="1" workbookViewId="0">
      <pane ySplit="1" topLeftCell="A2" activePane="bottomLeft" state="frozen"/>
      <selection pane="bottomLeft" activeCell="J19" sqref="J19"/>
    </sheetView>
  </sheetViews>
  <sheetFormatPr defaultRowHeight="15" x14ac:dyDescent="0.25"/>
  <sheetData>
    <row r="1" spans="1:6" x14ac:dyDescent="0.25">
      <c r="B1" s="12" t="s">
        <v>2</v>
      </c>
      <c r="C1" s="12">
        <v>5</v>
      </c>
      <c r="D1" s="12">
        <v>10</v>
      </c>
      <c r="E1" s="12">
        <v>15</v>
      </c>
      <c r="F1" s="12">
        <v>20</v>
      </c>
    </row>
    <row r="2" spans="1:6" x14ac:dyDescent="0.25">
      <c r="A2">
        <v>2026</v>
      </c>
      <c r="B2" s="9">
        <f>AVERAGEIF('Monthly Rates of 10 year Treas.'!A:A,A2,'Monthly Rates of 10 year Treas.'!C:C)</f>
        <v>4.3150000000000001E-2</v>
      </c>
      <c r="C2" s="6">
        <f>ROUND(AVERAGEIFS('Monthly Rates of 10 year Treas.'!D:D,'Monthly Rates of 10 year Treas.'!A:A,A2),2)</f>
        <v>0.81</v>
      </c>
      <c r="D2" s="6">
        <f>ROUND(AVERAGEIFS('Monthly Rates of 10 year Treas.'!E:E,'Monthly Rates of 10 year Treas.'!A:A,A2),2)</f>
        <v>0.65</v>
      </c>
      <c r="E2" s="6">
        <f>ROUND(AVERAGEIFS('Monthly Rates of 10 year Treas.'!F:F,'Monthly Rates of 10 year Treas.'!A:A,A2),2)</f>
        <v>0.52</v>
      </c>
      <c r="F2" s="6">
        <f>ROUND(AVERAGEIFS('Monthly Rates of 10 year Treas.'!G:G,'Monthly Rates of 10 year Treas.'!A:A,A2),2)</f>
        <v>0.42</v>
      </c>
    </row>
    <row r="3" spans="1:6" x14ac:dyDescent="0.25">
      <c r="A3">
        <v>2025</v>
      </c>
      <c r="B3" s="9">
        <f>AVERAGEIF('Monthly Rates of 10 year Treas.'!A:A,A3,'Monthly Rates of 10 year Treas.'!C:C)</f>
        <v>4.2916666666666665E-2</v>
      </c>
      <c r="C3" s="6">
        <f>ROUND(AVERAGEIFS('Monthly Rates of 10 year Treas.'!D:D,'Monthly Rates of 10 year Treas.'!A:A,A3),2)</f>
        <v>0.81</v>
      </c>
      <c r="D3" s="6">
        <f>ROUND(AVERAGEIFS('Monthly Rates of 10 year Treas.'!E:E,'Monthly Rates of 10 year Treas.'!A:A,A3),2)</f>
        <v>0.65</v>
      </c>
      <c r="E3" s="6">
        <f>ROUND(AVERAGEIFS('Monthly Rates of 10 year Treas.'!F:F,'Monthly Rates of 10 year Treas.'!A:A,A3),2)</f>
        <v>0.53</v>
      </c>
      <c r="F3" s="6">
        <f>ROUND(AVERAGEIFS('Monthly Rates of 10 year Treas.'!G:G,'Monthly Rates of 10 year Treas.'!A:A,A3),2)</f>
        <v>0.42</v>
      </c>
    </row>
    <row r="4" spans="1:6" x14ac:dyDescent="0.25">
      <c r="A4">
        <v>2024</v>
      </c>
      <c r="B4" s="9">
        <f>AVERAGEIF('Monthly Rates of 10 year Treas.'!A:A,A4,'Monthly Rates of 10 year Treas.'!C:C)</f>
        <v>4.2083333333333334E-2</v>
      </c>
      <c r="C4" s="6">
        <f>ROUND(AVERAGEIFS('Monthly Rates of 10 year Treas.'!D:D,'Monthly Rates of 10 year Treas.'!A:A,A4),2)</f>
        <v>0.81</v>
      </c>
      <c r="D4" s="6">
        <f>ROUND(AVERAGEIFS('Monthly Rates of 10 year Treas.'!E:E,'Monthly Rates of 10 year Treas.'!A:A,A4),2)</f>
        <v>0.66</v>
      </c>
      <c r="E4" s="6">
        <f>ROUND(AVERAGEIFS('Monthly Rates of 10 year Treas.'!F:F,'Monthly Rates of 10 year Treas.'!A:A,A4),2)</f>
        <v>0.53</v>
      </c>
      <c r="F4" s="6">
        <f>ROUND(AVERAGEIFS('Monthly Rates of 10 year Treas.'!G:G,'Monthly Rates of 10 year Treas.'!A:A,A4),2)</f>
        <v>0.43</v>
      </c>
    </row>
    <row r="5" spans="1:6" x14ac:dyDescent="0.25">
      <c r="A5">
        <v>2023</v>
      </c>
      <c r="B5" s="9">
        <f>AVERAGEIF('Monthly Rates of 10 year Treas.'!A:A,A5,'Monthly Rates of 10 year Treas.'!C:C)</f>
        <v>3.9574999999999999E-2</v>
      </c>
      <c r="C5" s="6">
        <f>ROUND(AVERAGEIFS('Monthly Rates of 10 year Treas.'!D:D,'Monthly Rates of 10 year Treas.'!A:A,A5),2)</f>
        <v>0.82</v>
      </c>
      <c r="D5" s="6">
        <f>ROUND(AVERAGEIFS('Monthly Rates of 10 year Treas.'!E:E,'Monthly Rates of 10 year Treas.'!A:A,A5),2)</f>
        <v>0.67</v>
      </c>
      <c r="E5" s="6">
        <f>ROUND(AVERAGEIFS('Monthly Rates of 10 year Treas.'!F:F,'Monthly Rates of 10 year Treas.'!A:A,A5),2)</f>
        <v>0.55000000000000004</v>
      </c>
      <c r="F5" s="6">
        <f>ROUND(AVERAGEIFS('Monthly Rates of 10 year Treas.'!G:G,'Monthly Rates of 10 year Treas.'!A:A,A5),2)</f>
        <v>0.46</v>
      </c>
    </row>
    <row r="6" spans="1:6" x14ac:dyDescent="0.25">
      <c r="A6">
        <v>2022</v>
      </c>
      <c r="B6" s="9">
        <f>AVERAGEIF('Monthly Rates of 10 year Treas.'!A:A,A6,'Monthly Rates of 10 year Treas.'!C:C)</f>
        <v>2.9516666666666667E-2</v>
      </c>
      <c r="C6" s="6">
        <f>ROUND(AVERAGEIFS('Monthly Rates of 10 year Treas.'!D:D,'Monthly Rates of 10 year Treas.'!A:A,A6),2)</f>
        <v>0.86</v>
      </c>
      <c r="D6" s="6">
        <f>ROUND(AVERAGEIFS('Monthly Rates of 10 year Treas.'!E:E,'Monthly Rates of 10 year Treas.'!A:A,A6),2)</f>
        <v>0.75</v>
      </c>
      <c r="E6" s="6">
        <f>ROUND(AVERAGEIFS('Monthly Rates of 10 year Treas.'!F:F,'Monthly Rates of 10 year Treas.'!A:A,A6),2)</f>
        <v>0.65</v>
      </c>
      <c r="F6" s="6">
        <f>ROUND(AVERAGEIFS('Monthly Rates of 10 year Treas.'!G:G,'Monthly Rates of 10 year Treas.'!A:A,A6),2)</f>
        <v>0.56000000000000005</v>
      </c>
    </row>
    <row r="7" spans="1:6" x14ac:dyDescent="0.25">
      <c r="A7" s="16">
        <v>2021</v>
      </c>
      <c r="B7" s="17">
        <f>AVERAGEIF('Monthly Rates of 10 year Treas.'!A:A,A7,'Monthly Rates of 10 year Treas.'!C:C)</f>
        <v>1.441666666666667E-2</v>
      </c>
      <c r="C7" s="18">
        <f>ROUND(AVERAGEIFS('Monthly Rates of 10 year Treas.'!D:D,'Monthly Rates of 10 year Treas.'!A:A,A7),2)</f>
        <v>0.93</v>
      </c>
      <c r="D7" s="18">
        <f>ROUND(AVERAGEIFS('Monthly Rates of 10 year Treas.'!E:E,'Monthly Rates of 10 year Treas.'!A:A,A7),2)</f>
        <v>0.87</v>
      </c>
      <c r="E7" s="18">
        <f>ROUND(AVERAGEIFS('Monthly Rates of 10 year Treas.'!F:F,'Monthly Rates of 10 year Treas.'!A:A,A7),2)</f>
        <v>0.81</v>
      </c>
      <c r="F7" s="19">
        <f>ROUND(AVERAGEIFS('Monthly Rates of 10 year Treas.'!G:G,'Monthly Rates of 10 year Treas.'!A:A,A7),2)</f>
        <v>0.75</v>
      </c>
    </row>
    <row r="8" spans="1:6" x14ac:dyDescent="0.25">
      <c r="A8" s="20">
        <v>2020</v>
      </c>
      <c r="B8" s="21">
        <f>AVERAGEIF('Monthly Rates of 10 year Treas.'!A:A,A8,'Monthly Rates of 10 year Treas.'!C:C)</f>
        <v>8.9416666666666655E-3</v>
      </c>
      <c r="C8" s="22">
        <f>ROUND(AVERAGEIFS('Monthly Rates of 10 year Treas.'!D:D,'Monthly Rates of 10 year Treas.'!A:A,A8),2)</f>
        <v>0.96</v>
      </c>
      <c r="D8" s="22">
        <f>ROUND(AVERAGEIFS('Monthly Rates of 10 year Treas.'!E:E,'Monthly Rates of 10 year Treas.'!A:A,A8),2)</f>
        <v>0.92</v>
      </c>
      <c r="E8" s="22">
        <f>ROUND(AVERAGEIFS('Monthly Rates of 10 year Treas.'!F:F,'Monthly Rates of 10 year Treas.'!A:A,A8),2)</f>
        <v>0.88</v>
      </c>
      <c r="F8" s="23">
        <f>ROUND(AVERAGEIFS('Monthly Rates of 10 year Treas.'!G:G,'Monthly Rates of 10 year Treas.'!A:A,A8),2)</f>
        <v>0.84</v>
      </c>
    </row>
    <row r="9" spans="1:6" x14ac:dyDescent="0.25">
      <c r="A9">
        <v>2019</v>
      </c>
      <c r="B9" s="9">
        <f>AVERAGEIF('Monthly Rates of 10 year Treas.'!A:A,A9,'Monthly Rates of 10 year Treas.'!C:C)</f>
        <v>2.1433333333333332E-2</v>
      </c>
      <c r="C9" s="6">
        <f>ROUND(AVERAGEIFS('Monthly Rates of 10 year Treas.'!D:D,'Monthly Rates of 10 year Treas.'!A:A,A9),2)</f>
        <v>0.9</v>
      </c>
      <c r="D9" s="6">
        <f>ROUND(AVERAGEIFS('Monthly Rates of 10 year Treas.'!E:E,'Monthly Rates of 10 year Treas.'!A:A,A9),2)</f>
        <v>0.81</v>
      </c>
      <c r="E9" s="6">
        <f>ROUND(AVERAGEIFS('Monthly Rates of 10 year Treas.'!F:F,'Monthly Rates of 10 year Treas.'!A:A,A9),2)</f>
        <v>0.73</v>
      </c>
      <c r="F9" s="6">
        <f>ROUND(AVERAGEIFS('Monthly Rates of 10 year Treas.'!G:G,'Monthly Rates of 10 year Treas.'!A:A,A9),2)</f>
        <v>0.65</v>
      </c>
    </row>
    <row r="10" spans="1:6" x14ac:dyDescent="0.25">
      <c r="A10">
        <v>2018</v>
      </c>
      <c r="B10" s="9">
        <f>AVERAGEIF('Monthly Rates of 10 year Treas.'!A:A,A10,'Monthly Rates of 10 year Treas.'!C:C)</f>
        <v>2.9100000000000001E-2</v>
      </c>
      <c r="C10" s="6">
        <f>ROUND(AVERAGEIFS('Monthly Rates of 10 year Treas.'!D:D,'Monthly Rates of 10 year Treas.'!A:A,A10),2)</f>
        <v>0.86</v>
      </c>
      <c r="D10" s="6">
        <f>ROUND(AVERAGEIFS('Monthly Rates of 10 year Treas.'!E:E,'Monthly Rates of 10 year Treas.'!A:A,A10),2)</f>
        <v>0.75</v>
      </c>
      <c r="E10" s="6">
        <f>ROUND(AVERAGEIFS('Monthly Rates of 10 year Treas.'!F:F,'Monthly Rates of 10 year Treas.'!A:A,A10),2)</f>
        <v>0.65</v>
      </c>
      <c r="F10" s="6">
        <f>ROUND(AVERAGEIFS('Monthly Rates of 10 year Treas.'!G:G,'Monthly Rates of 10 year Treas.'!A:A,A10),2)</f>
        <v>0.56000000000000005</v>
      </c>
    </row>
    <row r="11" spans="1:6" x14ac:dyDescent="0.25">
      <c r="A11">
        <v>2017</v>
      </c>
      <c r="B11" s="9">
        <f>AVERAGEIF('Monthly Rates of 10 year Treas.'!A:A,A11,'Monthly Rates of 10 year Treas.'!C:C)</f>
        <v>2.3299999999999998E-2</v>
      </c>
      <c r="C11" s="6">
        <f>ROUND(AVERAGEIFS('Monthly Rates of 10 year Treas.'!D:D,'Monthly Rates of 10 year Treas.'!A:A,A11),2)</f>
        <v>0.89</v>
      </c>
      <c r="D11" s="6">
        <f>ROUND(AVERAGEIFS('Monthly Rates of 10 year Treas.'!E:E,'Monthly Rates of 10 year Treas.'!A:A,A11),2)</f>
        <v>0.79</v>
      </c>
      <c r="E11" s="6">
        <f>ROUND(AVERAGEIFS('Monthly Rates of 10 year Treas.'!F:F,'Monthly Rates of 10 year Treas.'!A:A,A11),2)</f>
        <v>0.71</v>
      </c>
      <c r="F11" s="6">
        <f>ROUND(AVERAGEIFS('Monthly Rates of 10 year Treas.'!G:G,'Monthly Rates of 10 year Treas.'!A:A,A11),2)</f>
        <v>0.63</v>
      </c>
    </row>
    <row r="12" spans="1:6" x14ac:dyDescent="0.25">
      <c r="A12">
        <v>2016</v>
      </c>
      <c r="B12" s="9">
        <f>AVERAGEIF('Monthly Rates of 10 year Treas.'!A:A,A12,'Monthly Rates of 10 year Treas.'!C:C)</f>
        <v>1.8162500000000002E-2</v>
      </c>
      <c r="C12" s="6">
        <f>ROUND(AVERAGEIFS('Monthly Rates of 10 year Treas.'!D:D,'Monthly Rates of 10 year Treas.'!A:A,A12),2)</f>
        <v>0.91</v>
      </c>
      <c r="D12" s="6">
        <f>ROUND(AVERAGEIFS('Monthly Rates of 10 year Treas.'!E:E,'Monthly Rates of 10 year Treas.'!A:A,A12),2)</f>
        <v>0.83</v>
      </c>
      <c r="E12" s="6">
        <f>ROUND(AVERAGEIFS('Monthly Rates of 10 year Treas.'!F:F,'Monthly Rates of 10 year Treas.'!A:A,A12),2)</f>
        <v>0.76</v>
      </c>
      <c r="F12" s="6">
        <f>ROUND(AVERAGEIFS('Monthly Rates of 10 year Treas.'!G:G,'Monthly Rates of 10 year Treas.'!A:A,A12),2)</f>
        <v>0.7</v>
      </c>
    </row>
    <row r="15" spans="1:6" x14ac:dyDescent="0.25">
      <c r="C15" s="4"/>
    </row>
    <row r="24" spans="1:6" ht="15.75" thickBot="1" x14ac:dyDescent="0.3"/>
    <row r="25" spans="1:6" ht="15.75" thickBot="1" x14ac:dyDescent="0.3">
      <c r="A25" s="10">
        <v>46168</v>
      </c>
      <c r="B25" s="11">
        <v>4.5600000000000002E-2</v>
      </c>
      <c r="C25" s="13">
        <f>ROUND(1/(1+B25/12)^(C$1*12),2)</f>
        <v>0.8</v>
      </c>
      <c r="D25" s="14">
        <f>ROUND(1/(1+B25/12)^(D$1*12),2)</f>
        <v>0.63</v>
      </c>
      <c r="E25" s="14">
        <f>ROUND(1/(1+B25/12)^(E$1*12),2)</f>
        <v>0.51</v>
      </c>
      <c r="F25" s="15">
        <f>ROUND(1/(1+B25/12)^(F$1*12),2)</f>
        <v>0.4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3" name="Button 2">
              <controlPr defaultSize="0" print="0" autoFill="0" autoPict="0" macro="[0]!UnhideAllSheets">
                <anchor moveWithCells="1" sizeWithCells="1">
                  <from>
                    <xdr:col>0</xdr:col>
                    <xdr:colOff>295275</xdr:colOff>
                    <xdr:row>28</xdr:row>
                    <xdr:rowOff>142875</xdr:rowOff>
                  </from>
                  <to>
                    <xdr:col>4</xdr:col>
                    <xdr:colOff>171450</xdr:colOff>
                    <xdr:row>33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FDD54-12F6-4D5D-9F3E-33E87DB212FF}">
  <sheetPr codeName="Sheet2"/>
  <dimension ref="A1:G124"/>
  <sheetViews>
    <sheetView workbookViewId="0">
      <pane xSplit="3" ySplit="2" topLeftCell="D3" activePane="bottomRight" state="frozenSplit"/>
      <selection pane="topRight" activeCell="E1" sqref="E1"/>
      <selection pane="bottomLeft" activeCell="A13" sqref="A13"/>
      <selection pane="bottomRight" activeCell="G30" sqref="G30"/>
    </sheetView>
  </sheetViews>
  <sheetFormatPr defaultRowHeight="15" x14ac:dyDescent="0.25"/>
  <cols>
    <col min="2" max="2" width="10" bestFit="1" customWidth="1"/>
  </cols>
  <sheetData>
    <row r="1" spans="1:7" x14ac:dyDescent="0.25">
      <c r="A1" s="24" t="s">
        <v>1</v>
      </c>
      <c r="B1" s="25" t="s">
        <v>0</v>
      </c>
      <c r="C1" s="25" t="s">
        <v>3</v>
      </c>
      <c r="D1" s="26" t="s">
        <v>4</v>
      </c>
      <c r="E1" s="26"/>
      <c r="F1" s="26"/>
      <c r="G1" s="26"/>
    </row>
    <row r="2" spans="1:7" x14ac:dyDescent="0.25">
      <c r="A2" s="24"/>
      <c r="B2" s="25"/>
      <c r="C2" s="25"/>
      <c r="D2" s="12">
        <v>5</v>
      </c>
      <c r="E2" s="12">
        <v>10</v>
      </c>
      <c r="F2" s="12">
        <v>15</v>
      </c>
      <c r="G2" s="12">
        <v>20</v>
      </c>
    </row>
    <row r="3" spans="1:7" x14ac:dyDescent="0.25">
      <c r="A3">
        <f>YEAR(B3)</f>
        <v>2026</v>
      </c>
      <c r="B3" s="2">
        <v>46164</v>
      </c>
      <c r="C3" s="5">
        <v>4.5600000000000002E-2</v>
      </c>
      <c r="D3" s="7">
        <f>1/(1+C3/12)^(D$2*12)</f>
        <v>0.79646834398370392</v>
      </c>
      <c r="E3">
        <f>1/(1+C3/12)^(E$2*12)</f>
        <v>0.63436182296814381</v>
      </c>
      <c r="F3">
        <f>1/(1+C3/12)^(F$2*12)</f>
        <v>0.50524911062592093</v>
      </c>
      <c r="G3">
        <f>1/(1+C3/12)^(G$2*12)</f>
        <v>0.40241492243946642</v>
      </c>
    </row>
    <row r="4" spans="1:7" x14ac:dyDescent="0.25">
      <c r="A4">
        <f>YEAR(B4)</f>
        <v>2026</v>
      </c>
      <c r="B4" s="2">
        <v>46143</v>
      </c>
      <c r="C4" s="5">
        <v>4.4200000000000003E-2</v>
      </c>
      <c r="D4" s="7">
        <f>1/(1+C4/12)^(D$2*12)</f>
        <v>0.8020422526946861</v>
      </c>
      <c r="E4">
        <f>1/(1+C4/12)^(E$2*12)</f>
        <v>0.64327177510756672</v>
      </c>
      <c r="F4">
        <f>1/(1+C4/12)^(F$2*12)</f>
        <v>0.5159311436021824</v>
      </c>
      <c r="G4">
        <f>1/(1+C4/12)^(G$2*12)</f>
        <v>0.41379857665003994</v>
      </c>
    </row>
    <row r="5" spans="1:7" x14ac:dyDescent="0.25">
      <c r="A5">
        <f>YEAR(B5)</f>
        <v>2026</v>
      </c>
      <c r="B5" s="2">
        <v>46113</v>
      </c>
      <c r="C5" s="5">
        <v>4.3200000000000002E-2</v>
      </c>
      <c r="D5" s="7">
        <f>1/(1+C5/12)^(D$2*12)</f>
        <v>0.80604788255159765</v>
      </c>
      <c r="E5">
        <f>1/(1+C5/12)^(E$2*12)</f>
        <v>0.64971318896591435</v>
      </c>
      <c r="F5">
        <f>1/(1+C5/12)^(F$2*12)</f>
        <v>0.52369994023182143</v>
      </c>
      <c r="G5">
        <f>1/(1+C5/12)^(G$2*12)</f>
        <v>0.42212722791625795</v>
      </c>
    </row>
    <row r="6" spans="1:7" x14ac:dyDescent="0.25">
      <c r="A6">
        <f>YEAR(B6)</f>
        <v>2026</v>
      </c>
      <c r="B6" s="2">
        <v>46082</v>
      </c>
      <c r="C6" s="5">
        <v>4.2500000000000003E-2</v>
      </c>
      <c r="D6" s="7">
        <f>1/(1+C6/12)^(D$2*12)</f>
        <v>0.80886391974246319</v>
      </c>
      <c r="E6">
        <f>1/(1+C6/12)^(E$2*12)</f>
        <v>0.65426084066114187</v>
      </c>
      <c r="F6">
        <f>1/(1+C6/12)^(F$2*12)</f>
        <v>0.52920798811117031</v>
      </c>
      <c r="G6">
        <f>1/(1+C6/12)^(G$2*12)</f>
        <v>0.42805724762262404</v>
      </c>
    </row>
    <row r="7" spans="1:7" x14ac:dyDescent="0.25">
      <c r="A7">
        <f>YEAR(B7)</f>
        <v>2026</v>
      </c>
      <c r="B7" s="2">
        <v>46054</v>
      </c>
      <c r="C7" s="5">
        <v>4.1300000000000003E-2</v>
      </c>
      <c r="D7" s="7">
        <f>1/(1+C7/12)^(D$2*12)</f>
        <v>0.81371470379442457</v>
      </c>
      <c r="E7">
        <f>1/(1+C7/12)^(E$2*12)</f>
        <v>0.66213161917124841</v>
      </c>
      <c r="F7">
        <f>1/(1+C7/12)^(F$2*12)</f>
        <v>0.53878623436685547</v>
      </c>
      <c r="G7">
        <f>1/(1+C7/12)^(G$2*12)</f>
        <v>0.43841828110633924</v>
      </c>
    </row>
    <row r="8" spans="1:7" x14ac:dyDescent="0.25">
      <c r="A8">
        <f>YEAR(B8)</f>
        <v>2026</v>
      </c>
      <c r="B8" s="2">
        <v>46023</v>
      </c>
      <c r="C8" s="5">
        <v>4.2099999999999999E-2</v>
      </c>
      <c r="D8" s="7">
        <f>1/(1+C8/12)^(D$2*12)</f>
        <v>0.81047757257271524</v>
      </c>
      <c r="E8">
        <f>1/(1+C8/12)^(E$2*12)</f>
        <v>0.65687389564336052</v>
      </c>
      <c r="F8">
        <f>1/(1+C8/12)^(F$2*12)</f>
        <v>0.5323815604274138</v>
      </c>
      <c r="G8">
        <f>1/(1+C8/12)^(G$2*12)</f>
        <v>0.43148331477768453</v>
      </c>
    </row>
    <row r="9" spans="1:7" x14ac:dyDescent="0.25">
      <c r="A9">
        <f>YEAR(B9)</f>
        <v>2025</v>
      </c>
      <c r="B9" s="2">
        <v>45992</v>
      </c>
      <c r="C9" s="5">
        <v>4.1399999999999999E-2</v>
      </c>
      <c r="D9" s="7">
        <f>1/(1+C9/12)^(D$2*12)</f>
        <v>0.81330934459099125</v>
      </c>
      <c r="E9">
        <f>1/(1+C9/12)^(E$2*12)</f>
        <v>0.66147208999902785</v>
      </c>
      <c r="F9">
        <f>1/(1+C9/12)^(F$2*12)</f>
        <v>0.53798143198234261</v>
      </c>
      <c r="G9">
        <f>1/(1+C9/12)^(G$2*12)</f>
        <v>0.43754532584768197</v>
      </c>
    </row>
    <row r="10" spans="1:7" x14ac:dyDescent="0.25">
      <c r="A10">
        <f>YEAR(B10)</f>
        <v>2025</v>
      </c>
      <c r="B10" s="2">
        <v>45962</v>
      </c>
      <c r="C10" s="5">
        <v>4.0899999999999999E-2</v>
      </c>
      <c r="D10" s="7">
        <f>1/(1+C10/12)^(D$2*12)</f>
        <v>0.81533819569498789</v>
      </c>
      <c r="E10">
        <f>1/(1+C10/12)^(E$2*12)</f>
        <v>0.66477637335915829</v>
      </c>
      <c r="F10">
        <f>1/(1+C10/12)^(F$2*12)</f>
        <v>0.5420175687953136</v>
      </c>
      <c r="G10">
        <f>1/(1+C10/12)^(G$2*12)</f>
        <v>0.44192762657655499</v>
      </c>
    </row>
    <row r="11" spans="1:7" x14ac:dyDescent="0.25">
      <c r="A11">
        <f>YEAR(B11)</f>
        <v>2025</v>
      </c>
      <c r="B11" s="2">
        <v>45931</v>
      </c>
      <c r="C11" s="5">
        <v>4.0599999999999997E-2</v>
      </c>
      <c r="D11" s="7">
        <f>1/(1+C11/12)^(D$2*12)</f>
        <v>0.81655797542677877</v>
      </c>
      <c r="E11">
        <f>1/(1+C11/12)^(E$2*12)</f>
        <v>0.66676692723307951</v>
      </c>
      <c r="F11">
        <f>1/(1+C11/12)^(F$2*12)</f>
        <v>0.54445385218297759</v>
      </c>
      <c r="G11">
        <f>1/(1+C11/12)^(G$2*12)</f>
        <v>0.4445781352518427</v>
      </c>
    </row>
    <row r="12" spans="1:7" x14ac:dyDescent="0.25">
      <c r="A12">
        <f>YEAR(B12)</f>
        <v>2025</v>
      </c>
      <c r="B12" s="2">
        <v>45901</v>
      </c>
      <c r="C12" s="5">
        <v>4.1200000000000001E-2</v>
      </c>
      <c r="D12" s="7">
        <f>1/(1+C12/12)^(D$2*12)</f>
        <v>0.81412026840070884</v>
      </c>
      <c r="E12">
        <f>1/(1+C12/12)^(E$2*12)</f>
        <v>0.66279181142084254</v>
      </c>
      <c r="F12">
        <f>1/(1+C12/12)^(F$2*12)</f>
        <v>0.53959224740772838</v>
      </c>
      <c r="G12">
        <f>1/(1+C12/12)^(G$2*12)</f>
        <v>0.43929298528652161</v>
      </c>
    </row>
    <row r="13" spans="1:7" x14ac:dyDescent="0.25">
      <c r="A13">
        <f>YEAR(B13)</f>
        <v>2025</v>
      </c>
      <c r="B13" s="2">
        <v>45870</v>
      </c>
      <c r="C13" s="5">
        <v>4.2599999999999999E-2</v>
      </c>
      <c r="D13" s="7">
        <f>1/(1+C13/12)^(D$2*12)</f>
        <v>0.80846101714208352</v>
      </c>
      <c r="E13">
        <f>1/(1+C13/12)^(E$2*12)</f>
        <v>0.6536092162384125</v>
      </c>
      <c r="F13">
        <f>1/(1+C13/12)^(F$2*12)</f>
        <v>0.52841757177354698</v>
      </c>
      <c r="G13">
        <f>1/(1+C13/12)^(G$2*12)</f>
        <v>0.42720500755179197</v>
      </c>
    </row>
    <row r="14" spans="1:7" x14ac:dyDescent="0.25">
      <c r="A14">
        <f>YEAR(B14)</f>
        <v>2025</v>
      </c>
      <c r="B14" s="2">
        <v>45839</v>
      </c>
      <c r="C14" s="5">
        <v>4.3900000000000002E-2</v>
      </c>
      <c r="D14" s="7">
        <f>1/(1+C14/12)^(D$2*12)</f>
        <v>0.80324181213649271</v>
      </c>
      <c r="E14">
        <f>1/(1+C14/12)^(E$2*12)</f>
        <v>0.64519740876431653</v>
      </c>
      <c r="F14">
        <f>1/(1+C14/12)^(F$2*12)</f>
        <v>0.51824953580161914</v>
      </c>
      <c r="G14">
        <f>1/(1+C14/12)^(G$2*12)</f>
        <v>0.41627969627618866</v>
      </c>
    </row>
    <row r="15" spans="1:7" x14ac:dyDescent="0.25">
      <c r="A15">
        <f>YEAR(B15)</f>
        <v>2025</v>
      </c>
      <c r="B15" s="2">
        <v>45809</v>
      </c>
      <c r="C15" s="5">
        <v>4.3799999999999999E-2</v>
      </c>
      <c r="D15" s="7">
        <f>1/(1+C15/12)^(D$2*12)</f>
        <v>0.80364207048811742</v>
      </c>
      <c r="E15">
        <f>1/(1+C15/12)^(E$2*12)</f>
        <v>0.64584057745842816</v>
      </c>
      <c r="F15">
        <f>1/(1+C15/12)^(F$2*12)</f>
        <v>0.51902465887393257</v>
      </c>
      <c r="G15">
        <f>1/(1+C15/12)^(G$2*12)</f>
        <v>0.417110051491836</v>
      </c>
    </row>
    <row r="16" spans="1:7" x14ac:dyDescent="0.25">
      <c r="A16">
        <f>YEAR(B16)</f>
        <v>2025</v>
      </c>
      <c r="B16" s="2">
        <v>45778</v>
      </c>
      <c r="C16" s="5">
        <v>4.4200000000000003E-2</v>
      </c>
      <c r="D16" s="7">
        <f>1/(1+C16/12)^(D$2*12)</f>
        <v>0.8020422526946861</v>
      </c>
      <c r="E16">
        <f>1/(1+C16/12)^(E$2*12)</f>
        <v>0.64327177510756672</v>
      </c>
      <c r="F16">
        <f>1/(1+C16/12)^(F$2*12)</f>
        <v>0.5159311436021824</v>
      </c>
      <c r="G16">
        <f>1/(1+C16/12)^(G$2*12)</f>
        <v>0.41379857665003994</v>
      </c>
    </row>
    <row r="17" spans="1:7" x14ac:dyDescent="0.25">
      <c r="A17">
        <f>YEAR(B17)</f>
        <v>2025</v>
      </c>
      <c r="B17" s="2">
        <v>45748</v>
      </c>
      <c r="C17" s="5">
        <v>4.2799999999999998E-2</v>
      </c>
      <c r="D17" s="7">
        <f>1/(1+C17/12)^(D$2*12)</f>
        <v>0.80765582393421353</v>
      </c>
      <c r="E17">
        <f>1/(1+C17/12)^(E$2*12)</f>
        <v>0.65230792993485309</v>
      </c>
      <c r="F17">
        <f>1/(1+C17/12)^(F$2*12)</f>
        <v>0.52684029861035486</v>
      </c>
      <c r="G17">
        <f>1/(1+C17/12)^(G$2*12)</f>
        <v>0.42550563545589326</v>
      </c>
    </row>
    <row r="18" spans="1:7" x14ac:dyDescent="0.25">
      <c r="A18">
        <f>YEAR(B18)</f>
        <v>2025</v>
      </c>
      <c r="B18" s="2">
        <v>45717</v>
      </c>
      <c r="C18" s="5">
        <v>4.2799999999999998E-2</v>
      </c>
      <c r="D18" s="7">
        <f>1/(1+C18/12)^(D$2*12)</f>
        <v>0.80765582393421353</v>
      </c>
      <c r="E18">
        <f>1/(1+C18/12)^(E$2*12)</f>
        <v>0.65230792993485309</v>
      </c>
      <c r="F18">
        <f>1/(1+C18/12)^(F$2*12)</f>
        <v>0.52684029861035486</v>
      </c>
      <c r="G18">
        <f>1/(1+C18/12)^(G$2*12)</f>
        <v>0.42550563545589326</v>
      </c>
    </row>
    <row r="19" spans="1:7" x14ac:dyDescent="0.25">
      <c r="A19">
        <f>YEAR(B19)</f>
        <v>2025</v>
      </c>
      <c r="B19" s="2">
        <v>45689</v>
      </c>
      <c r="C19" s="5">
        <v>4.4499999999999998E-2</v>
      </c>
      <c r="D19" s="7">
        <f>1/(1+C19/12)^(D$2*12)</f>
        <v>0.80084451448378735</v>
      </c>
      <c r="E19">
        <f>1/(1+C19/12)^(E$2*12)</f>
        <v>0.64135193637877341</v>
      </c>
      <c r="F19">
        <f>1/(1+C19/12)^(F$2*12)</f>
        <v>0.51362318010249564</v>
      </c>
      <c r="G19">
        <f>1/(1+C19/12)^(G$2*12)</f>
        <v>0.41133230629680206</v>
      </c>
    </row>
    <row r="20" spans="1:7" x14ac:dyDescent="0.25">
      <c r="A20">
        <f>YEAR(B20)</f>
        <v>2025</v>
      </c>
      <c r="B20" s="2">
        <v>45658</v>
      </c>
      <c r="C20" s="5">
        <v>4.6300000000000001E-2</v>
      </c>
      <c r="D20" s="7">
        <f>1/(1+C20/12)^(D$2*12)</f>
        <v>0.79369617399649584</v>
      </c>
      <c r="E20">
        <f>1/(1+C20/12)^(E$2*12)</f>
        <v>0.6299536166166757</v>
      </c>
      <c r="F20">
        <f>1/(1+C20/12)^(F$2*12)</f>
        <v>0.49999177530391087</v>
      </c>
      <c r="G20">
        <f>1/(1+C20/12)^(G$2*12)</f>
        <v>0.39684155908842966</v>
      </c>
    </row>
    <row r="21" spans="1:7" x14ac:dyDescent="0.25">
      <c r="A21">
        <f>YEAR(B21)</f>
        <v>2024</v>
      </c>
      <c r="B21" s="2">
        <v>45627</v>
      </c>
      <c r="C21" s="5">
        <v>4.3900000000000002E-2</v>
      </c>
      <c r="D21" s="7">
        <f>1/(1+C21/12)^(D$2*12)</f>
        <v>0.80324181213649271</v>
      </c>
      <c r="E21">
        <f>1/(1+C21/12)^(E$2*12)</f>
        <v>0.64519740876431653</v>
      </c>
      <c r="F21">
        <f>1/(1+C21/12)^(F$2*12)</f>
        <v>0.51824953580161914</v>
      </c>
      <c r="G21">
        <f>1/(1+C21/12)^(G$2*12)</f>
        <v>0.41627969627618866</v>
      </c>
    </row>
    <row r="22" spans="1:7" x14ac:dyDescent="0.25">
      <c r="A22">
        <f>YEAR(B22)</f>
        <v>2024</v>
      </c>
      <c r="B22" s="2">
        <v>45597</v>
      </c>
      <c r="C22" s="5">
        <v>4.36E-2</v>
      </c>
      <c r="D22" s="7">
        <f>1/(1+C22/12)^(D$2*12)</f>
        <v>0.8044431956239666</v>
      </c>
      <c r="E22">
        <f>1/(1+C22/12)^(E$2*12)</f>
        <v>0.6471288549856995</v>
      </c>
      <c r="F22">
        <f>1/(1+C22/12)^(F$2*12)</f>
        <v>0.52057840408517453</v>
      </c>
      <c r="G22">
        <f>1/(1+C22/12)^(G$2*12)</f>
        <v>0.41877575495510233</v>
      </c>
    </row>
    <row r="23" spans="1:7" x14ac:dyDescent="0.25">
      <c r="A23">
        <f>YEAR(B23)</f>
        <v>2024</v>
      </c>
      <c r="B23" s="2">
        <v>45566</v>
      </c>
      <c r="C23" s="5">
        <v>4.1000000000000002E-2</v>
      </c>
      <c r="D23" s="7">
        <f>1/(1+C23/12)^(D$2*12)</f>
        <v>0.81493201424512629</v>
      </c>
      <c r="E23">
        <f>1/(1+C23/12)^(E$2*12)</f>
        <v>0.66411418784161869</v>
      </c>
      <c r="F23">
        <f>1/(1+C23/12)^(F$2*12)</f>
        <v>0.54120791278653646</v>
      </c>
      <c r="G23">
        <f>1/(1+C23/12)^(G$2*12)</f>
        <v>0.44104765449253286</v>
      </c>
    </row>
    <row r="24" spans="1:7" x14ac:dyDescent="0.25">
      <c r="A24">
        <f>YEAR(B24)</f>
        <v>2024</v>
      </c>
      <c r="B24" s="2">
        <v>45536</v>
      </c>
      <c r="C24" s="5">
        <v>3.7199999999999997E-2</v>
      </c>
      <c r="D24" s="7">
        <f>1/(1+C24/12)^(D$2*12)</f>
        <v>0.83051250367909768</v>
      </c>
      <c r="E24">
        <f>1/(1+C24/12)^(E$2*12)</f>
        <v>0.68975101876732303</v>
      </c>
      <c r="F24">
        <f>1/(1+C24/12)^(F$2*12)</f>
        <v>0.57284684551165777</v>
      </c>
      <c r="G24">
        <f>1/(1+C24/12)^(G$2*12)</f>
        <v>0.47575646789056014</v>
      </c>
    </row>
    <row r="25" spans="1:7" x14ac:dyDescent="0.25">
      <c r="A25">
        <f>YEAR(B25)</f>
        <v>2024</v>
      </c>
      <c r="B25" s="2">
        <v>45505</v>
      </c>
      <c r="C25" s="5">
        <v>3.8699999999999998E-2</v>
      </c>
      <c r="D25" s="7">
        <f>1/(1+C25/12)^(D$2*12)</f>
        <v>0.82432644989594217</v>
      </c>
      <c r="E25">
        <f>1/(1+C25/12)^(E$2*12)</f>
        <v>0.67951409599804746</v>
      </c>
      <c r="F25">
        <f>1/(1+C25/12)^(F$2*12)</f>
        <v>0.56014144240832109</v>
      </c>
      <c r="G25">
        <f>1/(1+C25/12)^(G$2*12)</f>
        <v>0.46173940666004376</v>
      </c>
    </row>
    <row r="26" spans="1:7" x14ac:dyDescent="0.25">
      <c r="A26">
        <f>YEAR(B26)</f>
        <v>2024</v>
      </c>
      <c r="B26" s="2">
        <v>45474</v>
      </c>
      <c r="C26" s="5">
        <v>4.2500000000000003E-2</v>
      </c>
      <c r="D26" s="7">
        <f>1/(1+C26/12)^(D$2*12)</f>
        <v>0.80886391974246319</v>
      </c>
      <c r="E26">
        <f>1/(1+C26/12)^(E$2*12)</f>
        <v>0.65426084066114187</v>
      </c>
      <c r="F26">
        <f>1/(1+C26/12)^(F$2*12)</f>
        <v>0.52920798811117031</v>
      </c>
      <c r="G26">
        <f>1/(1+C26/12)^(G$2*12)</f>
        <v>0.42805724762262404</v>
      </c>
    </row>
    <row r="27" spans="1:7" x14ac:dyDescent="0.25">
      <c r="A27">
        <f>YEAR(B27)</f>
        <v>2024</v>
      </c>
      <c r="B27" s="2">
        <v>45444</v>
      </c>
      <c r="C27" s="5">
        <v>4.3099999999999999E-2</v>
      </c>
      <c r="D27" s="7">
        <f>1/(1+C27/12)^(D$2*12)</f>
        <v>0.80644956253028233</v>
      </c>
      <c r="E27">
        <f>1/(1+C27/12)^(E$2*12)</f>
        <v>0.65036089690528365</v>
      </c>
      <c r="F27">
        <f>1/(1+C27/12)^(F$2*12)</f>
        <v>0.52448326079606811</v>
      </c>
      <c r="G27">
        <f>1/(1+C27/12)^(G$2*12)</f>
        <v>0.42296929622344503</v>
      </c>
    </row>
    <row r="28" spans="1:7" x14ac:dyDescent="0.25">
      <c r="A28">
        <f>YEAR(B28)</f>
        <v>2024</v>
      </c>
      <c r="B28" s="2">
        <v>45413</v>
      </c>
      <c r="C28" s="5">
        <v>4.48E-2</v>
      </c>
      <c r="D28" s="7">
        <f>1/(1+C28/12)^(D$2*12)</f>
        <v>0.79964859469347283</v>
      </c>
      <c r="E28">
        <f>1/(1+C28/12)^(E$2*12)</f>
        <v>0.63943787499524585</v>
      </c>
      <c r="F28">
        <f>1/(1+C28/12)^(F$2*12)</f>
        <v>0.51132559813372891</v>
      </c>
      <c r="G28">
        <f>1/(1+C28/12)^(G$2*12)</f>
        <v>0.4088807959784358</v>
      </c>
    </row>
    <row r="29" spans="1:7" x14ac:dyDescent="0.25">
      <c r="A29">
        <f>YEAR(B29)</f>
        <v>2024</v>
      </c>
      <c r="B29" s="2">
        <v>45383</v>
      </c>
      <c r="C29" s="5">
        <v>4.5400000000000003E-2</v>
      </c>
      <c r="D29" s="7">
        <f>1/(1+C29/12)^(D$2*12)</f>
        <v>0.79726219915520224</v>
      </c>
      <c r="E29">
        <f>1/(1+C29/12)^(E$2*12)</f>
        <v>0.63562701420178958</v>
      </c>
      <c r="F29">
        <f>1/(1+C29/12)^(F$2*12)</f>
        <v>0.50676139118497365</v>
      </c>
      <c r="G29">
        <f>1/(1+C29/12)^(G$2*12)</f>
        <v>0.40402170118308195</v>
      </c>
    </row>
    <row r="30" spans="1:7" x14ac:dyDescent="0.25">
      <c r="A30">
        <f>YEAR(B30)</f>
        <v>2024</v>
      </c>
      <c r="B30" s="2">
        <v>45352</v>
      </c>
      <c r="C30" s="5">
        <v>4.2099999999999999E-2</v>
      </c>
      <c r="D30" s="7">
        <f>1/(1+C30/12)^(D$2*12)</f>
        <v>0.81047757257271524</v>
      </c>
      <c r="E30">
        <f>1/(1+C30/12)^(E$2*12)</f>
        <v>0.65687389564336052</v>
      </c>
      <c r="F30">
        <f>1/(1+C30/12)^(F$2*12)</f>
        <v>0.5323815604274138</v>
      </c>
      <c r="G30">
        <f>1/(1+C30/12)^(G$2*12)</f>
        <v>0.43148331477768453</v>
      </c>
    </row>
    <row r="31" spans="1:7" x14ac:dyDescent="0.25">
      <c r="A31">
        <f>YEAR(B31)</f>
        <v>2024</v>
      </c>
      <c r="B31" s="2">
        <v>45323</v>
      </c>
      <c r="C31" s="5">
        <v>4.2099999999999999E-2</v>
      </c>
      <c r="D31" s="7">
        <f>1/(1+C31/12)^(D$2*12)</f>
        <v>0.81047757257271524</v>
      </c>
      <c r="E31">
        <f>1/(1+C31/12)^(E$2*12)</f>
        <v>0.65687389564336052</v>
      </c>
      <c r="F31">
        <f>1/(1+C31/12)^(F$2*12)</f>
        <v>0.5323815604274138</v>
      </c>
      <c r="G31">
        <f>1/(1+C31/12)^(G$2*12)</f>
        <v>0.43148331477768453</v>
      </c>
    </row>
    <row r="32" spans="1:7" x14ac:dyDescent="0.25">
      <c r="A32">
        <f>YEAR(B32)</f>
        <v>2024</v>
      </c>
      <c r="B32" s="2">
        <v>45292</v>
      </c>
      <c r="C32" s="5">
        <v>4.0599999999999997E-2</v>
      </c>
      <c r="D32" s="7">
        <f>1/(1+C32/12)^(D$2*12)</f>
        <v>0.81655797542677877</v>
      </c>
      <c r="E32">
        <f>1/(1+C32/12)^(E$2*12)</f>
        <v>0.66676692723307951</v>
      </c>
      <c r="F32">
        <f>1/(1+C32/12)^(F$2*12)</f>
        <v>0.54445385218297759</v>
      </c>
      <c r="G32">
        <f>1/(1+C32/12)^(G$2*12)</f>
        <v>0.4445781352518427</v>
      </c>
    </row>
    <row r="33" spans="1:7" x14ac:dyDescent="0.25">
      <c r="A33">
        <f>YEAR(B33)</f>
        <v>2023</v>
      </c>
      <c r="B33" s="2">
        <v>45261</v>
      </c>
      <c r="C33" s="5">
        <v>4.02E-2</v>
      </c>
      <c r="D33" s="7">
        <f>1/(1+C33/12)^(D$2*12)</f>
        <v>0.81818723492237999</v>
      </c>
      <c r="E33">
        <f>1/(1+C33/12)^(E$2*12)</f>
        <v>0.66943035138992968</v>
      </c>
      <c r="F33">
        <f>1/(1+C33/12)^(F$2*12)</f>
        <v>0.54771936817684397</v>
      </c>
      <c r="G33">
        <f>1/(1+C33/12)^(G$2*12)</f>
        <v>0.44813699536204493</v>
      </c>
    </row>
    <row r="34" spans="1:7" x14ac:dyDescent="0.25">
      <c r="A34">
        <f>YEAR(B34)</f>
        <v>2023</v>
      </c>
      <c r="B34" s="2">
        <v>45231</v>
      </c>
      <c r="C34" s="5">
        <v>4.4999999999999998E-2</v>
      </c>
      <c r="D34" s="7">
        <f>1/(1+C34/12)^(D$2*12)</f>
        <v>0.79885232368108294</v>
      </c>
      <c r="E34">
        <f>1/(1+C34/12)^(E$2*12)</f>
        <v>0.63816503505066591</v>
      </c>
      <c r="F34">
        <f>1/(1+C34/12)^(F$2*12)</f>
        <v>0.50979962114224431</v>
      </c>
      <c r="G34">
        <f>1/(1+C34/12)^(G$2*12)</f>
        <v>0.40725461196121765</v>
      </c>
    </row>
    <row r="35" spans="1:7" x14ac:dyDescent="0.25">
      <c r="A35">
        <f>YEAR(B35)</f>
        <v>2023</v>
      </c>
      <c r="B35" s="2">
        <v>45200</v>
      </c>
      <c r="C35" s="5">
        <v>4.8000000000000001E-2</v>
      </c>
      <c r="D35" s="7">
        <f>1/(1+C35/12)^(D$2*12)</f>
        <v>0.787004528719916</v>
      </c>
      <c r="E35">
        <f>1/(1+C35/12)^(E$2*12)</f>
        <v>0.61937612822565724</v>
      </c>
      <c r="F35">
        <f>1/(1+C35/12)^(F$2*12)</f>
        <v>0.48745181789459963</v>
      </c>
      <c r="G35">
        <f>1/(1+C35/12)^(G$2*12)</f>
        <v>0.3836267882158057</v>
      </c>
    </row>
    <row r="36" spans="1:7" x14ac:dyDescent="0.25">
      <c r="A36">
        <f>YEAR(B36)</f>
        <v>2023</v>
      </c>
      <c r="B36" s="2">
        <v>45170</v>
      </c>
      <c r="C36" s="5">
        <v>4.3799999999999999E-2</v>
      </c>
      <c r="D36" s="7">
        <f>1/(1+C36/12)^(D$2*12)</f>
        <v>0.80364207048811742</v>
      </c>
      <c r="E36">
        <f>1/(1+C36/12)^(E$2*12)</f>
        <v>0.64584057745842816</v>
      </c>
      <c r="F36">
        <f>1/(1+C36/12)^(F$2*12)</f>
        <v>0.51902465887393257</v>
      </c>
      <c r="G36">
        <f>1/(1+C36/12)^(G$2*12)</f>
        <v>0.417110051491836</v>
      </c>
    </row>
    <row r="37" spans="1:7" x14ac:dyDescent="0.25">
      <c r="A37">
        <f>YEAR(B37)</f>
        <v>2023</v>
      </c>
      <c r="B37" s="2">
        <v>45139</v>
      </c>
      <c r="C37" s="5">
        <v>4.1700000000000001E-2</v>
      </c>
      <c r="D37" s="7">
        <f>1/(1+C37/12)^(D$2*12)</f>
        <v>0.81209449834087255</v>
      </c>
      <c r="E37">
        <f>1/(1+C37/12)^(E$2*12)</f>
        <v>0.65949747423551341</v>
      </c>
      <c r="F37">
        <f>1/(1+C37/12)^(F$2*12)</f>
        <v>0.53557427049636186</v>
      </c>
      <c r="G37">
        <f>1/(1+C37/12)^(G$2*12)</f>
        <v>0.4349369185230218</v>
      </c>
    </row>
    <row r="38" spans="1:7" x14ac:dyDescent="0.25">
      <c r="A38">
        <f>YEAR(B38)</f>
        <v>2023</v>
      </c>
      <c r="B38" s="2">
        <v>45108</v>
      </c>
      <c r="C38" s="5">
        <v>3.9E-2</v>
      </c>
      <c r="D38" s="7">
        <f>1/(1+C38/12)^(D$2*12)</f>
        <v>0.82309487137058113</v>
      </c>
      <c r="E38">
        <f>1/(1+C38/12)^(E$2*12)</f>
        <v>0.67748516727655339</v>
      </c>
      <c r="F38">
        <f>1/(1+C38/12)^(F$2*12)</f>
        <v>0.55763456661497135</v>
      </c>
      <c r="G38">
        <f>1/(1+C38/12)^(G$2*12)</f>
        <v>0.45898615187973962</v>
      </c>
    </row>
    <row r="39" spans="1:7" x14ac:dyDescent="0.25">
      <c r="A39">
        <f>YEAR(B39)</f>
        <v>2023</v>
      </c>
      <c r="B39" s="2">
        <v>45078</v>
      </c>
      <c r="C39" s="5">
        <v>3.7499999999999999E-2</v>
      </c>
      <c r="D39" s="7">
        <f>1/(1+C39/12)^(D$2*12)</f>
        <v>0.82927152842240726</v>
      </c>
      <c r="E39">
        <f>1/(1+C39/12)^(E$2*12)</f>
        <v>0.68769126785203549</v>
      </c>
      <c r="F39">
        <f>1/(1+C39/12)^(F$2*12)</f>
        <v>0.57028278877440064</v>
      </c>
      <c r="G39">
        <f>1/(1+C39/12)^(G$2*12)</f>
        <v>0.47291927987994015</v>
      </c>
    </row>
    <row r="40" spans="1:7" x14ac:dyDescent="0.25">
      <c r="A40">
        <f>YEAR(B40)</f>
        <v>2023</v>
      </c>
      <c r="B40" s="2">
        <v>45047</v>
      </c>
      <c r="C40" s="5">
        <v>3.5700000000000003E-2</v>
      </c>
      <c r="D40" s="7">
        <f>1/(1+C40/12)^(D$2*12)</f>
        <v>0.83674575952970653</v>
      </c>
      <c r="E40">
        <f>1/(1+C40/12)^(E$2*12)</f>
        <v>0.70014346609094558</v>
      </c>
      <c r="F40">
        <f>1/(1+C40/12)^(F$2*12)</f>
        <v>0.58584207631402951</v>
      </c>
      <c r="G40">
        <f>1/(1+C40/12)^(G$2*12)</f>
        <v>0.49020087310984284</v>
      </c>
    </row>
    <row r="41" spans="1:7" x14ac:dyDescent="0.25">
      <c r="A41">
        <f>YEAR(B41)</f>
        <v>2023</v>
      </c>
      <c r="B41" s="2">
        <v>45017</v>
      </c>
      <c r="C41" s="5">
        <v>3.4599999999999999E-2</v>
      </c>
      <c r="D41" s="7">
        <f>1/(1+C41/12)^(D$2*12)</f>
        <v>0.84134702525174454</v>
      </c>
      <c r="E41">
        <f>1/(1+C41/12)^(E$2*12)</f>
        <v>0.70786481689995961</v>
      </c>
      <c r="F41">
        <f>1/(1+C41/12)^(F$2*12)</f>
        <v>0.59555995797915184</v>
      </c>
      <c r="G41">
        <f>1/(1+C41/12)^(G$2*12)</f>
        <v>0.50107259900481327</v>
      </c>
    </row>
    <row r="42" spans="1:7" x14ac:dyDescent="0.25">
      <c r="A42">
        <f>YEAR(B42)</f>
        <v>2023</v>
      </c>
      <c r="B42" s="2">
        <v>44986</v>
      </c>
      <c r="C42" s="5">
        <v>3.6600000000000001E-2</v>
      </c>
      <c r="D42" s="7">
        <f>1/(1+C42/12)^(D$2*12)</f>
        <v>0.83300012133285539</v>
      </c>
      <c r="E42">
        <f>1/(1+C42/12)^(E$2*12)</f>
        <v>0.69388920214055161</v>
      </c>
      <c r="F42">
        <f>1/(1+C42/12)^(F$2*12)</f>
        <v>0.57800978957463778</v>
      </c>
      <c r="G42">
        <f>1/(1+C42/12)^(G$2*12)</f>
        <v>0.48148222484725139</v>
      </c>
    </row>
    <row r="43" spans="1:7" x14ac:dyDescent="0.25">
      <c r="A43">
        <f>YEAR(B43)</f>
        <v>2023</v>
      </c>
      <c r="B43" s="2">
        <v>44958</v>
      </c>
      <c r="C43" s="5">
        <v>3.7499999999999999E-2</v>
      </c>
      <c r="D43" s="7">
        <f>1/(1+C43/12)^(D$2*12)</f>
        <v>0.82927152842240726</v>
      </c>
      <c r="E43">
        <f>1/(1+C43/12)^(E$2*12)</f>
        <v>0.68769126785203549</v>
      </c>
      <c r="F43">
        <f>1/(1+C43/12)^(F$2*12)</f>
        <v>0.57028278877440064</v>
      </c>
      <c r="G43">
        <f>1/(1+C43/12)^(G$2*12)</f>
        <v>0.47291927987994015</v>
      </c>
    </row>
    <row r="44" spans="1:7" x14ac:dyDescent="0.25">
      <c r="A44">
        <f>YEAR(B44)</f>
        <v>2023</v>
      </c>
      <c r="B44" s="2">
        <v>44927</v>
      </c>
      <c r="C44" s="5">
        <v>3.5299999999999998E-2</v>
      </c>
      <c r="D44" s="7">
        <f>1/(1+C44/12)^(D$2*12)</f>
        <v>0.83841597964609682</v>
      </c>
      <c r="E44">
        <f>1/(1+C44/12)^(E$2*12)</f>
        <v>0.70294135492592424</v>
      </c>
      <c r="F44">
        <f>1/(1+C44/12)^(F$2*12)</f>
        <v>0.58935726472397343</v>
      </c>
      <c r="G44">
        <f>1/(1+C44/12)^(G$2*12)</f>
        <v>0.49412654846509435</v>
      </c>
    </row>
    <row r="45" spans="1:7" x14ac:dyDescent="0.25">
      <c r="A45">
        <f>YEAR(B45)</f>
        <v>2022</v>
      </c>
      <c r="B45" s="2">
        <v>44896</v>
      </c>
      <c r="C45" s="5">
        <v>3.6200000000000003E-2</v>
      </c>
      <c r="D45" s="7">
        <f>1/(1+C45/12)^(D$2*12)</f>
        <v>0.8346627403644501</v>
      </c>
      <c r="E45">
        <f>1/(1+C45/12)^(E$2*12)</f>
        <v>0.69666189015269331</v>
      </c>
      <c r="F45">
        <f>1/(1+C45/12)^(F$2*12)</f>
        <v>0.58147772234232453</v>
      </c>
      <c r="G45">
        <f>1/(1+C45/12)^(G$2*12)</f>
        <v>0.48533778919112353</v>
      </c>
    </row>
    <row r="46" spans="1:7" x14ac:dyDescent="0.25">
      <c r="A46">
        <f>YEAR(B46)</f>
        <v>2022</v>
      </c>
      <c r="B46" s="2">
        <v>44866</v>
      </c>
      <c r="C46" s="5">
        <v>3.8899999999999997E-2</v>
      </c>
      <c r="D46" s="7">
        <f>1/(1+C46/12)^(D$2*12)</f>
        <v>0.82350518955286556</v>
      </c>
      <c r="E46">
        <f>1/(1+C46/12)^(E$2*12)</f>
        <v>0.67816079722050115</v>
      </c>
      <c r="F46">
        <f>1/(1+C46/12)^(F$2*12)</f>
        <v>0.55846893586239132</v>
      </c>
      <c r="G46">
        <f>1/(1+C46/12)^(G$2*12)</f>
        <v>0.45990206688674579</v>
      </c>
    </row>
    <row r="47" spans="1:7" x14ac:dyDescent="0.25">
      <c r="A47">
        <f>YEAR(B47)</f>
        <v>2022</v>
      </c>
      <c r="B47" s="2">
        <v>44835</v>
      </c>
      <c r="C47" s="5">
        <v>3.9800000000000002E-2</v>
      </c>
      <c r="D47" s="7">
        <f>1/(1+C47/12)^(D$2*12)</f>
        <v>0.81981979953257234</v>
      </c>
      <c r="E47">
        <f>1/(1+C47/12)^(E$2*12)</f>
        <v>0.67210450370562735</v>
      </c>
      <c r="F47">
        <f>1/(1+C47/12)^(F$2*12)</f>
        <v>0.55100457949288639</v>
      </c>
      <c r="G47">
        <f>1/(1+C47/12)^(G$2*12)</f>
        <v>0.45172446390138749</v>
      </c>
    </row>
    <row r="48" spans="1:7" x14ac:dyDescent="0.25">
      <c r="A48">
        <f>YEAR(B48)</f>
        <v>2022</v>
      </c>
      <c r="B48" s="2">
        <v>44805</v>
      </c>
      <c r="C48" s="5">
        <v>3.5200000000000002E-2</v>
      </c>
      <c r="D48" s="7">
        <f>1/(1+C48/12)^(D$2*12)</f>
        <v>0.83883406402546767</v>
      </c>
      <c r="E48">
        <f>1/(1+C48/12)^(E$2*12)</f>
        <v>0.70364258696948234</v>
      </c>
      <c r="F48">
        <f>1/(1+C48/12)^(F$2*12)</f>
        <v>0.59023937084900457</v>
      </c>
      <c r="G48">
        <f>1/(1+C48/12)^(G$2*12)</f>
        <v>0.4951128901971058</v>
      </c>
    </row>
    <row r="49" spans="1:7" x14ac:dyDescent="0.25">
      <c r="A49">
        <f>YEAR(B49)</f>
        <v>2022</v>
      </c>
      <c r="B49" s="2">
        <v>44774</v>
      </c>
      <c r="C49" s="5">
        <v>2.9000000000000001E-2</v>
      </c>
      <c r="D49" s="7">
        <f>1/(1+C49/12)^(D$2*12)</f>
        <v>0.86517362172346512</v>
      </c>
      <c r="E49">
        <f>1/(1+C49/12)^(E$2*12)</f>
        <v>0.74852539572609778</v>
      </c>
      <c r="F49">
        <f>1/(1+C49/12)^(F$2*12)</f>
        <v>0.64760442757233794</v>
      </c>
      <c r="G49">
        <f>1/(1+C49/12)^(G$2*12)</f>
        <v>0.56029026804691118</v>
      </c>
    </row>
    <row r="50" spans="1:7" x14ac:dyDescent="0.25">
      <c r="A50">
        <f>YEAR(B50)</f>
        <v>2022</v>
      </c>
      <c r="B50" s="2">
        <v>44743</v>
      </c>
      <c r="C50" s="5">
        <v>2.9000000000000001E-2</v>
      </c>
      <c r="D50" s="7">
        <f>1/(1+C50/12)^(D$2*12)</f>
        <v>0.86517362172346512</v>
      </c>
      <c r="E50">
        <f>1/(1+C50/12)^(E$2*12)</f>
        <v>0.74852539572609778</v>
      </c>
      <c r="F50">
        <f>1/(1+C50/12)^(F$2*12)</f>
        <v>0.64760442757233794</v>
      </c>
      <c r="G50">
        <f>1/(1+C50/12)^(G$2*12)</f>
        <v>0.56029026804691118</v>
      </c>
    </row>
    <row r="51" spans="1:7" x14ac:dyDescent="0.25">
      <c r="A51">
        <f>YEAR(B51)</f>
        <v>2022</v>
      </c>
      <c r="B51" s="2">
        <v>44713</v>
      </c>
      <c r="C51" s="5">
        <v>3.1399999999999997E-2</v>
      </c>
      <c r="D51" s="7">
        <f>1/(1+C51/12)^(D$2*12)</f>
        <v>0.85487933446277253</v>
      </c>
      <c r="E51">
        <f>1/(1+C51/12)^(E$2*12)</f>
        <v>0.73081867649151266</v>
      </c>
      <c r="F51">
        <f>1/(1+C51/12)^(F$2*12)</f>
        <v>0.62476178377202862</v>
      </c>
      <c r="G51">
        <f>1/(1+C51/12)^(G$2*12)</f>
        <v>0.53409593790880638</v>
      </c>
    </row>
    <row r="52" spans="1:7" x14ac:dyDescent="0.25">
      <c r="A52">
        <f>YEAR(B52)</f>
        <v>2022</v>
      </c>
      <c r="B52" s="2">
        <v>44682</v>
      </c>
      <c r="C52" s="5">
        <v>2.9000000000000001E-2</v>
      </c>
      <c r="D52" s="7">
        <f>1/(1+C52/12)^(D$2*12)</f>
        <v>0.86517362172346512</v>
      </c>
      <c r="E52">
        <f>1/(1+C52/12)^(E$2*12)</f>
        <v>0.74852539572609778</v>
      </c>
      <c r="F52">
        <f>1/(1+C52/12)^(F$2*12)</f>
        <v>0.64760442757233794</v>
      </c>
      <c r="G52">
        <f>1/(1+C52/12)^(G$2*12)</f>
        <v>0.56029026804691118</v>
      </c>
    </row>
    <row r="53" spans="1:7" x14ac:dyDescent="0.25">
      <c r="A53">
        <f>YEAR(B53)</f>
        <v>2022</v>
      </c>
      <c r="B53" s="2">
        <v>44652</v>
      </c>
      <c r="C53" s="5">
        <v>2.75E-2</v>
      </c>
      <c r="D53" s="7">
        <f>1/(1+C53/12)^(D$2*12)</f>
        <v>0.87167146341179724</v>
      </c>
      <c r="E53">
        <f>1/(1+C53/12)^(E$2*12)</f>
        <v>0.75981114012646456</v>
      </c>
      <c r="F53">
        <f>1/(1+C53/12)^(F$2*12)</f>
        <v>0.66230568843062154</v>
      </c>
      <c r="G53">
        <f>1/(1+C53/12)^(G$2*12)</f>
        <v>0.57731296866027793</v>
      </c>
    </row>
    <row r="54" spans="1:7" x14ac:dyDescent="0.25">
      <c r="A54">
        <f>YEAR(B54)</f>
        <v>2022</v>
      </c>
      <c r="B54" s="2">
        <v>44621</v>
      </c>
      <c r="C54" s="5">
        <v>2.1299999999999999E-2</v>
      </c>
      <c r="D54" s="7">
        <f>1/(1+C54/12)^(D$2*12)</f>
        <v>0.89905992175116378</v>
      </c>
      <c r="E54">
        <f>1/(1+C54/12)^(E$2*12)</f>
        <v>0.80830874289920829</v>
      </c>
      <c r="F54">
        <f>1/(1+C54/12)^(F$2*12)</f>
        <v>0.72671799514174351</v>
      </c>
      <c r="G54">
        <f>1/(1+C54/12)^(G$2*12)</f>
        <v>0.6533630238472985</v>
      </c>
    </row>
    <row r="55" spans="1:7" x14ac:dyDescent="0.25">
      <c r="A55">
        <f>YEAR(B55)</f>
        <v>2022</v>
      </c>
      <c r="B55" s="2">
        <v>44593</v>
      </c>
      <c r="C55" s="5">
        <v>1.9300000000000001E-2</v>
      </c>
      <c r="D55" s="7">
        <f>1/(1+C55/12)^(D$2*12)</f>
        <v>0.90808028832629029</v>
      </c>
      <c r="E55">
        <f>1/(1+C55/12)^(E$2*12)</f>
        <v>0.82460981004675893</v>
      </c>
      <c r="F55">
        <f>1/(1+C55/12)^(F$2*12)</f>
        <v>0.74881191406394865</v>
      </c>
      <c r="G55">
        <f>1/(1+C55/12)^(G$2*12)</f>
        <v>0.67998133882535183</v>
      </c>
    </row>
    <row r="56" spans="1:7" x14ac:dyDescent="0.25">
      <c r="A56">
        <f>YEAR(B56)</f>
        <v>2022</v>
      </c>
      <c r="B56" s="2">
        <v>44562</v>
      </c>
      <c r="C56" s="5">
        <v>1.7600000000000001E-2</v>
      </c>
      <c r="D56" s="7">
        <f>1/(1+C56/12)^(D$2*12)</f>
        <v>0.91581991800807638</v>
      </c>
      <c r="E56">
        <f>1/(1+C56/12)^(E$2*12)</f>
        <v>0.83872612222031984</v>
      </c>
      <c r="F56">
        <f>1/(1+C56/12)^(F$2*12)</f>
        <v>0.7681220884830452</v>
      </c>
      <c r="G56">
        <f>1/(1+C56/12)^(G$2*12)</f>
        <v>0.70346150809473496</v>
      </c>
    </row>
    <row r="57" spans="1:7" x14ac:dyDescent="0.25">
      <c r="A57">
        <f>YEAR(B57)</f>
        <v>2021</v>
      </c>
      <c r="B57" s="2">
        <v>44531</v>
      </c>
      <c r="C57" s="5">
        <v>1.47E-2</v>
      </c>
      <c r="D57" s="7">
        <f>1/(1+C57/12)^(D$2*12)</f>
        <v>0.92917794115076624</v>
      </c>
      <c r="E57">
        <f>1/(1+C57/12)^(E$2*12)</f>
        <v>0.86337164632117669</v>
      </c>
      <c r="F57">
        <f>1/(1+C57/12)^(F$2*12)</f>
        <v>0.80222588877665812</v>
      </c>
      <c r="G57">
        <f>1/(1+C57/12)^(G$2*12)</f>
        <v>0.7454105996713386</v>
      </c>
    </row>
    <row r="58" spans="1:7" x14ac:dyDescent="0.25">
      <c r="A58">
        <f>YEAR(B58)</f>
        <v>2021</v>
      </c>
      <c r="B58" s="2">
        <v>44501</v>
      </c>
      <c r="C58" s="5">
        <v>1.5599999999999999E-2</v>
      </c>
      <c r="D58" s="7">
        <f>1/(1+C58/12)^(D$2*12)</f>
        <v>0.92501128282338041</v>
      </c>
      <c r="E58">
        <f>1/(1+C58/12)^(E$2*12)</f>
        <v>0.85564587335055642</v>
      </c>
      <c r="F58">
        <f>1/(1+C58/12)^(F$2*12)</f>
        <v>0.79148208695053002</v>
      </c>
      <c r="G58">
        <f>1/(1+C58/12)^(G$2*12)</f>
        <v>0.73212986058183627</v>
      </c>
    </row>
    <row r="59" spans="1:7" x14ac:dyDescent="0.25">
      <c r="A59">
        <f>YEAR(B59)</f>
        <v>2021</v>
      </c>
      <c r="B59" s="2">
        <v>44470</v>
      </c>
      <c r="C59" s="5">
        <v>1.5800000000000002E-2</v>
      </c>
      <c r="D59" s="7">
        <f>1/(1+C59/12)^(D$2*12)</f>
        <v>0.92408794132659244</v>
      </c>
      <c r="E59">
        <f>1/(1+C59/12)^(E$2*12)</f>
        <v>0.8539385233052198</v>
      </c>
      <c r="F59">
        <f>1/(1+C59/12)^(F$2*12)</f>
        <v>0.7891142920205908</v>
      </c>
      <c r="G59">
        <f>1/(1+C59/12)^(G$2*12)</f>
        <v>0.72921100158469931</v>
      </c>
    </row>
    <row r="60" spans="1:7" x14ac:dyDescent="0.25">
      <c r="A60">
        <f>YEAR(B60)</f>
        <v>2021</v>
      </c>
      <c r="B60" s="2">
        <v>44440</v>
      </c>
      <c r="C60" s="5">
        <v>1.37E-2</v>
      </c>
      <c r="D60" s="7">
        <f>1/(1+C60/12)^(D$2*12)</f>
        <v>0.93382994631913652</v>
      </c>
      <c r="E60">
        <f>1/(1+C60/12)^(E$2*12)</f>
        <v>0.87203836864240147</v>
      </c>
      <c r="F60">
        <f>1/(1+C60/12)^(F$2*12)</f>
        <v>0.81433554297756128</v>
      </c>
      <c r="G60">
        <f>1/(1+C60/12)^(G$2*12)</f>
        <v>0.7604509163845008</v>
      </c>
    </row>
    <row r="61" spans="1:7" x14ac:dyDescent="0.25">
      <c r="A61">
        <f>YEAR(B61)</f>
        <v>2021</v>
      </c>
      <c r="B61" s="2">
        <v>44409</v>
      </c>
      <c r="C61" s="5">
        <v>1.2800000000000001E-2</v>
      </c>
      <c r="D61" s="7">
        <f>1/(1+C61/12)^(D$2*12)</f>
        <v>0.93803699456408418</v>
      </c>
      <c r="E61">
        <f>1/(1+C61/12)^(E$2*12)</f>
        <v>0.87991340317081979</v>
      </c>
      <c r="F61">
        <f>1/(1+C61/12)^(F$2*12)</f>
        <v>0.82539132418701133</v>
      </c>
      <c r="G61">
        <f>1/(1+C61/12)^(G$2*12)</f>
        <v>0.77424759707965374</v>
      </c>
    </row>
    <row r="62" spans="1:7" x14ac:dyDescent="0.25">
      <c r="A62">
        <f>YEAR(B62)</f>
        <v>2021</v>
      </c>
      <c r="B62" s="2">
        <v>44378</v>
      </c>
      <c r="C62" s="5">
        <v>1.32E-2</v>
      </c>
      <c r="D62" s="7">
        <f>1/(1+C62/12)^(D$2*12)</f>
        <v>0.93616482155859326</v>
      </c>
      <c r="E62">
        <f>1/(1+C62/12)^(E$2*12)</f>
        <v>0.87640457312383235</v>
      </c>
      <c r="F62">
        <f>1/(1+C62/12)^(F$2*12)</f>
        <v>0.82045913081160737</v>
      </c>
      <c r="G62">
        <f>1/(1+C62/12)^(G$2*12)</f>
        <v>0.76808497579236668</v>
      </c>
    </row>
    <row r="63" spans="1:7" x14ac:dyDescent="0.25">
      <c r="A63">
        <f>YEAR(B63)</f>
        <v>2021</v>
      </c>
      <c r="B63" s="2">
        <v>44348</v>
      </c>
      <c r="C63" s="5">
        <v>1.52E-2</v>
      </c>
      <c r="D63" s="7">
        <f>1/(1+C63/12)^(D$2*12)</f>
        <v>0.92686078074907519</v>
      </c>
      <c r="E63">
        <f>1/(1+C63/12)^(E$2*12)</f>
        <v>0.85907090689078514</v>
      </c>
      <c r="F63">
        <f>1/(1+C63/12)^(F$2*12)</f>
        <v>0.79623913147960923</v>
      </c>
      <c r="G63">
        <f>1/(1+C63/12)^(G$2*12)</f>
        <v>0.73800282306615606</v>
      </c>
    </row>
    <row r="64" spans="1:7" x14ac:dyDescent="0.25">
      <c r="A64">
        <f>YEAR(B64)</f>
        <v>2021</v>
      </c>
      <c r="B64" s="2">
        <v>44317</v>
      </c>
      <c r="C64" s="5">
        <v>1.6199999999999999E-2</v>
      </c>
      <c r="D64" s="7">
        <f>1/(1+C64/12)^(D$2*12)</f>
        <v>0.92224406842767048</v>
      </c>
      <c r="E64">
        <f>1/(1+C64/12)^(E$2*12)</f>
        <v>0.85053412175002197</v>
      </c>
      <c r="F64">
        <f>1/(1+C64/12)^(F$2*12)</f>
        <v>0.78440004877929603</v>
      </c>
      <c r="G64">
        <f>1/(1+C64/12)^(G$2*12)</f>
        <v>0.72340829226108139</v>
      </c>
    </row>
    <row r="65" spans="1:7" x14ac:dyDescent="0.25">
      <c r="A65">
        <f>YEAR(B65)</f>
        <v>2021</v>
      </c>
      <c r="B65" s="2">
        <v>44287</v>
      </c>
      <c r="C65" s="5">
        <v>1.6299999999999999E-2</v>
      </c>
      <c r="D65" s="7">
        <f>1/(1+C65/12)^(D$2*12)</f>
        <v>0.92178368493488549</v>
      </c>
      <c r="E65">
        <f>1/(1+C65/12)^(E$2*12)</f>
        <v>0.84968516181213605</v>
      </c>
      <c r="F65">
        <f>1/(1+C65/12)^(F$2*12)</f>
        <v>0.78322591948968501</v>
      </c>
      <c r="G65">
        <f>1/(1+C65/12)^(G$2*12)</f>
        <v>0.72196487420371569</v>
      </c>
    </row>
    <row r="66" spans="1:7" x14ac:dyDescent="0.25">
      <c r="A66">
        <f>YEAR(B66)</f>
        <v>2021</v>
      </c>
      <c r="B66" s="2">
        <v>44256</v>
      </c>
      <c r="C66" s="5">
        <v>1.61E-2</v>
      </c>
      <c r="D66" s="7">
        <f>1/(1+C66/12)^(D$2*12)</f>
        <v>0.92270468569255304</v>
      </c>
      <c r="E66">
        <f>1/(1+C66/12)^(E$2*12)</f>
        <v>0.85138393699899351</v>
      </c>
      <c r="F66">
        <f>1/(1+C66/12)^(F$2*12)</f>
        <v>0.78557594799234487</v>
      </c>
      <c r="G66">
        <f>1/(1+C66/12)^(G$2*12)</f>
        <v>0.72485460817990599</v>
      </c>
    </row>
    <row r="67" spans="1:7" x14ac:dyDescent="0.25">
      <c r="A67">
        <f>YEAR(B67)</f>
        <v>2021</v>
      </c>
      <c r="B67" s="2">
        <v>44228</v>
      </c>
      <c r="C67" s="5">
        <v>1.26E-2</v>
      </c>
      <c r="D67" s="7">
        <f>1/(1+C67/12)^(D$2*12)</f>
        <v>0.938974508035612</v>
      </c>
      <c r="E67">
        <f>1/(1+C67/12)^(E$2*12)</f>
        <v>0.88167312674072018</v>
      </c>
      <c r="F67">
        <f>1/(1+C67/12)^(F$2*12)</f>
        <v>0.82786859042958783</v>
      </c>
      <c r="G67">
        <f>1/(1+C67/12)^(G$2*12)</f>
        <v>0.7773475024167581</v>
      </c>
    </row>
    <row r="68" spans="1:7" x14ac:dyDescent="0.25">
      <c r="A68">
        <f>YEAR(B68)</f>
        <v>2021</v>
      </c>
      <c r="B68" s="2">
        <v>44197</v>
      </c>
      <c r="C68" s="5">
        <v>1.0800000000000001E-2</v>
      </c>
      <c r="D68" s="7">
        <f>1/(1+C68/12)^(D$2*12)</f>
        <v>0.94745511557714202</v>
      </c>
      <c r="E68">
        <f>1/(1+C68/12)^(E$2*12)</f>
        <v>0.8976711960332957</v>
      </c>
      <c r="F68">
        <f>1/(1+C68/12)^(F$2*12)</f>
        <v>0.85050316678799764</v>
      </c>
      <c r="G68">
        <f>1/(1+C68/12)^(G$2*12)</f>
        <v>0.80581357618784755</v>
      </c>
    </row>
    <row r="69" spans="1:7" x14ac:dyDescent="0.25">
      <c r="A69">
        <f>YEAR(B69)</f>
        <v>2020</v>
      </c>
      <c r="B69" s="2">
        <v>44166</v>
      </c>
      <c r="C69" s="5">
        <v>9.2999999999999992E-3</v>
      </c>
      <c r="D69" s="7">
        <f>1/(1+C69/12)^(D$2*12)</f>
        <v>0.95458175190341721</v>
      </c>
      <c r="E69">
        <f>1/(1+C69/12)^(E$2*12)</f>
        <v>0.91122632106699675</v>
      </c>
      <c r="F69">
        <f>1/(1+C69/12)^(F$2*12)</f>
        <v>0.86984001794463961</v>
      </c>
      <c r="G69">
        <f>1/(1+C69/12)^(G$2*12)</f>
        <v>0.83033340820529355</v>
      </c>
    </row>
    <row r="70" spans="1:7" x14ac:dyDescent="0.25">
      <c r="A70">
        <f>YEAR(B70)</f>
        <v>2020</v>
      </c>
      <c r="B70" s="2">
        <v>44136</v>
      </c>
      <c r="C70" s="5">
        <v>8.6999999999999994E-3</v>
      </c>
      <c r="D70" s="7">
        <f>1/(1+C70/12)^(D$2*12)</f>
        <v>0.95744764443130415</v>
      </c>
      <c r="E70">
        <f>1/(1+C70/12)^(E$2*12)</f>
        <v>0.91670599182705281</v>
      </c>
      <c r="F70">
        <f>1/(1+C70/12)^(F$2*12)</f>
        <v>0.8776979925108741</v>
      </c>
      <c r="G70">
        <f>1/(1+C70/12)^(G$2*12)</f>
        <v>0.84034987545162043</v>
      </c>
    </row>
    <row r="71" spans="1:7" x14ac:dyDescent="0.25">
      <c r="A71">
        <f>YEAR(B71)</f>
        <v>2020</v>
      </c>
      <c r="B71" s="2">
        <v>44105</v>
      </c>
      <c r="C71" s="5">
        <v>7.9000000000000008E-3</v>
      </c>
      <c r="D71" s="7">
        <f>1/(1+C71/12)^(D$2*12)</f>
        <v>0.96128244710106947</v>
      </c>
      <c r="E71">
        <f>1/(1+C71/12)^(E$2*12)</f>
        <v>0.92406394310462048</v>
      </c>
      <c r="F71">
        <f>1/(1+C71/12)^(F$2*12)</f>
        <v>0.888286448505473</v>
      </c>
      <c r="G71">
        <f>1/(1+C71/12)^(G$2*12)</f>
        <v>0.85389417094605957</v>
      </c>
    </row>
    <row r="72" spans="1:7" x14ac:dyDescent="0.25">
      <c r="A72">
        <f>YEAR(B72)</f>
        <v>2020</v>
      </c>
      <c r="B72" s="2">
        <v>44075</v>
      </c>
      <c r="C72" s="5">
        <v>6.7999999999999996E-3</v>
      </c>
      <c r="D72" s="7">
        <f>1/(1+C72/12)^(D$2*12)</f>
        <v>0.96658081247171257</v>
      </c>
      <c r="E72">
        <f>1/(1+C72/12)^(E$2*12)</f>
        <v>0.93427846703847639</v>
      </c>
      <c r="F72">
        <f>1/(1+C72/12)^(F$2*12)</f>
        <v>0.90305563974487679</v>
      </c>
      <c r="G72">
        <f>1/(1+C72/12)^(G$2*12)</f>
        <v>0.8728762539717656</v>
      </c>
    </row>
    <row r="73" spans="1:7" x14ac:dyDescent="0.25">
      <c r="A73">
        <f>YEAR(B73)</f>
        <v>2020</v>
      </c>
      <c r="B73" s="2">
        <v>44044</v>
      </c>
      <c r="C73" s="5">
        <v>6.4999999999999997E-3</v>
      </c>
      <c r="D73" s="7">
        <f>1/(1+C73/12)^(D$2*12)</f>
        <v>0.9680309674074089</v>
      </c>
      <c r="E73">
        <f>1/(1+C73/12)^(E$2*12)</f>
        <v>0.93708395385972421</v>
      </c>
      <c r="F73">
        <f>1/(1+C73/12)^(F$2*12)</f>
        <v>0.90712628639678861</v>
      </c>
      <c r="G73">
        <f>1/(1+C73/12)^(G$2*12)</f>
        <v>0.87812633658137385</v>
      </c>
    </row>
    <row r="74" spans="1:7" x14ac:dyDescent="0.25">
      <c r="A74">
        <f>YEAR(B74)</f>
        <v>2020</v>
      </c>
      <c r="B74" s="2">
        <v>44013</v>
      </c>
      <c r="C74" s="5">
        <v>6.1999999999999998E-3</v>
      </c>
      <c r="D74" s="7">
        <f>1/(1+C74/12)^(D$2*12)</f>
        <v>0.96948333431744382</v>
      </c>
      <c r="E74">
        <f>1/(1+C74/12)^(E$2*12)</f>
        <v>0.93989793551926826</v>
      </c>
      <c r="F74">
        <f>1/(1+C74/12)^(F$2*12)</f>
        <v>0.91121538444530181</v>
      </c>
      <c r="G74">
        <f>1/(1+C74/12)^(G$2*12)</f>
        <v>0.8834081291933823</v>
      </c>
    </row>
    <row r="75" spans="1:7" x14ac:dyDescent="0.25">
      <c r="A75">
        <f>YEAR(B75)</f>
        <v>2020</v>
      </c>
      <c r="B75" s="2">
        <v>43983</v>
      </c>
      <c r="C75" s="5">
        <v>7.3000000000000001E-3</v>
      </c>
      <c r="D75" s="7">
        <f>1/(1+C75/12)^(D$2*12)</f>
        <v>0.96416879378004827</v>
      </c>
      <c r="E75">
        <f>1/(1+C75/12)^(E$2*12)</f>
        <v>0.92962146289927294</v>
      </c>
      <c r="F75">
        <f>1/(1+C75/12)^(F$2*12)</f>
        <v>0.89631200455563587</v>
      </c>
      <c r="G75">
        <f>1/(1+C75/12)^(G$2*12)</f>
        <v>0.86419606428298446</v>
      </c>
    </row>
    <row r="76" spans="1:7" x14ac:dyDescent="0.25">
      <c r="A76">
        <f>YEAR(B76)</f>
        <v>2020</v>
      </c>
      <c r="B76" s="2">
        <v>43952</v>
      </c>
      <c r="C76" s="5">
        <v>6.7000000000000002E-3</v>
      </c>
      <c r="D76" s="7">
        <f>1/(1+C76/12)^(D$2*12)</f>
        <v>0.96706395188681193</v>
      </c>
      <c r="E76">
        <f>1/(1+C76/12)^(E$2*12)</f>
        <v>0.93521268703893812</v>
      </c>
      <c r="F76">
        <f>1/(1+C76/12)^(F$2*12)</f>
        <v>0.90441047698255983</v>
      </c>
      <c r="G76">
        <f>1/(1+C76/12)^(G$2*12)</f>
        <v>0.87462276999859068</v>
      </c>
    </row>
    <row r="77" spans="1:7" x14ac:dyDescent="0.25">
      <c r="A77">
        <f>YEAR(B77)</f>
        <v>2020</v>
      </c>
      <c r="B77" s="2">
        <v>43922</v>
      </c>
      <c r="C77" s="5">
        <v>6.6E-3</v>
      </c>
      <c r="D77" s="7">
        <f>1/(1+C77/12)^(D$2*12)</f>
        <v>0.96754733682311345</v>
      </c>
      <c r="E77">
        <f>1/(1+C77/12)^(E$2*12)</f>
        <v>0.93614784899349968</v>
      </c>
      <c r="F77">
        <f>1/(1+C77/12)^(F$2*12)</f>
        <v>0.90576735816634701</v>
      </c>
      <c r="G77">
        <f>1/(1+C77/12)^(G$2*12)</f>
        <v>0.87637279517515621</v>
      </c>
    </row>
    <row r="78" spans="1:7" x14ac:dyDescent="0.25">
      <c r="A78">
        <f>YEAR(B78)</f>
        <v>2020</v>
      </c>
      <c r="B78" s="2">
        <v>43891</v>
      </c>
      <c r="C78" s="5">
        <v>8.6999999999999994E-3</v>
      </c>
      <c r="D78" s="7">
        <f>1/(1+C78/12)^(D$2*12)</f>
        <v>0.95744764443130415</v>
      </c>
      <c r="E78">
        <f>1/(1+C78/12)^(E$2*12)</f>
        <v>0.91670599182705281</v>
      </c>
      <c r="F78">
        <f>1/(1+C78/12)^(F$2*12)</f>
        <v>0.8776979925108741</v>
      </c>
      <c r="G78">
        <f>1/(1+C78/12)^(G$2*12)</f>
        <v>0.84034987545162043</v>
      </c>
    </row>
    <row r="79" spans="1:7" x14ac:dyDescent="0.25">
      <c r="A79">
        <f>YEAR(B79)</f>
        <v>2020</v>
      </c>
      <c r="B79" s="2">
        <v>43862</v>
      </c>
      <c r="C79" s="5">
        <v>1.4999999999999999E-2</v>
      </c>
      <c r="D79" s="7">
        <f>1/(1+C79/12)^(D$2*12)</f>
        <v>0.92778693911600596</v>
      </c>
      <c r="E79">
        <f>1/(1+C79/12)^(E$2*12)</f>
        <v>0.86078860439424743</v>
      </c>
      <c r="F79">
        <f>1/(1+C79/12)^(F$2*12)</f>
        <v>0.79862842449687743</v>
      </c>
      <c r="G79">
        <f>1/(1+C79/12)^(G$2*12)</f>
        <v>0.74095702145499609</v>
      </c>
    </row>
    <row r="80" spans="1:7" x14ac:dyDescent="0.25">
      <c r="A80">
        <f>YEAR(B80)</f>
        <v>2020</v>
      </c>
      <c r="B80" s="2">
        <v>43831</v>
      </c>
      <c r="C80" s="5">
        <v>1.7600000000000001E-2</v>
      </c>
      <c r="D80" s="7">
        <f>1/(1+C80/12)^(D$2*12)</f>
        <v>0.91581991800807638</v>
      </c>
      <c r="E80">
        <f>1/(1+C80/12)^(E$2*12)</f>
        <v>0.83872612222031984</v>
      </c>
      <c r="F80">
        <f>1/(1+C80/12)^(F$2*12)</f>
        <v>0.7681220884830452</v>
      </c>
      <c r="G80">
        <f>1/(1+C80/12)^(G$2*12)</f>
        <v>0.70346150809473496</v>
      </c>
    </row>
    <row r="81" spans="1:7" x14ac:dyDescent="0.25">
      <c r="A81">
        <f>YEAR(B81)</f>
        <v>2019</v>
      </c>
      <c r="B81" s="2">
        <v>43800</v>
      </c>
      <c r="C81" s="5">
        <v>1.8599999999999998E-2</v>
      </c>
      <c r="D81" s="7">
        <f>1/(1+C81/12)^(D$2*12)</f>
        <v>0.91125910914496633</v>
      </c>
      <c r="E81">
        <f>1/(1+C81/12)^(E$2*12)</f>
        <v>0.83039316399967789</v>
      </c>
      <c r="F81">
        <f>1/(1+C81/12)^(F$2*12)</f>
        <v>0.75670333486641661</v>
      </c>
      <c r="G81">
        <f>1/(1+C81/12)^(G$2*12)</f>
        <v>0.68955280681739617</v>
      </c>
    </row>
    <row r="82" spans="1:7" x14ac:dyDescent="0.25">
      <c r="A82">
        <f>YEAR(B82)</f>
        <v>2019</v>
      </c>
      <c r="B82" s="2">
        <v>43770</v>
      </c>
      <c r="C82" s="5">
        <v>1.8100000000000002E-2</v>
      </c>
      <c r="D82" s="7">
        <f>1/(1+C82/12)^(D$2*12)</f>
        <v>0.91353661992867774</v>
      </c>
      <c r="E82">
        <f>1/(1+C82/12)^(E$2*12)</f>
        <v>0.83454915595071311</v>
      </c>
      <c r="F82">
        <f>1/(1+C82/12)^(F$2*12)</f>
        <v>0.76239121509154539</v>
      </c>
      <c r="G82">
        <f>1/(1+C82/12)^(G$2*12)</f>
        <v>0.69647229369804775</v>
      </c>
    </row>
    <row r="83" spans="1:7" x14ac:dyDescent="0.25">
      <c r="A83">
        <f>YEAR(B83)</f>
        <v>2019</v>
      </c>
      <c r="B83" s="2">
        <v>43739</v>
      </c>
      <c r="C83" s="5">
        <v>1.7100000000000001E-2</v>
      </c>
      <c r="D83" s="7">
        <f>1/(1+C83/12)^(D$2*12)</f>
        <v>0.91810901833076319</v>
      </c>
      <c r="E83">
        <f>1/(1+C83/12)^(E$2*12)</f>
        <v>0.84292416954027738</v>
      </c>
      <c r="F83">
        <f>1/(1+C83/12)^(F$2*12)</f>
        <v>0.7738962818238978</v>
      </c>
      <c r="G83">
        <f>1/(1+C83/12)^(G$2*12)</f>
        <v>0.71052115559516649</v>
      </c>
    </row>
    <row r="84" spans="1:7" x14ac:dyDescent="0.25">
      <c r="A84">
        <f>YEAR(B84)</f>
        <v>2019</v>
      </c>
      <c r="B84" s="2">
        <v>43709</v>
      </c>
      <c r="C84" s="5">
        <v>1.7000000000000001E-2</v>
      </c>
      <c r="D84" s="7">
        <f>1/(1+C84/12)^(D$2*12)</f>
        <v>0.91856753598264462</v>
      </c>
      <c r="E84">
        <f>1/(1+C84/12)^(E$2*12)</f>
        <v>0.84376631816122727</v>
      </c>
      <c r="F84">
        <f>1/(1+C84/12)^(F$2*12)</f>
        <v>0.77505634781850663</v>
      </c>
      <c r="G84">
        <f>1/(1+C84/12)^(G$2*12)</f>
        <v>0.71194159966335357</v>
      </c>
    </row>
    <row r="85" spans="1:7" x14ac:dyDescent="0.25">
      <c r="A85">
        <f>YEAR(B85)</f>
        <v>2019</v>
      </c>
      <c r="B85" s="2">
        <v>43678</v>
      </c>
      <c r="C85" s="5">
        <v>1.6299999999999999E-2</v>
      </c>
      <c r="D85" s="7">
        <f>1/(1+C85/12)^(D$2*12)</f>
        <v>0.92178368493488549</v>
      </c>
      <c r="E85">
        <f>1/(1+C85/12)^(E$2*12)</f>
        <v>0.84968516181213605</v>
      </c>
      <c r="F85">
        <f>1/(1+C85/12)^(F$2*12)</f>
        <v>0.78322591948968501</v>
      </c>
      <c r="G85">
        <f>1/(1+C85/12)^(G$2*12)</f>
        <v>0.72196487420371569</v>
      </c>
    </row>
    <row r="86" spans="1:7" x14ac:dyDescent="0.25">
      <c r="A86">
        <f>YEAR(B86)</f>
        <v>2019</v>
      </c>
      <c r="B86" s="2">
        <v>43647</v>
      </c>
      <c r="C86" s="5">
        <v>2.06E-2</v>
      </c>
      <c r="D86" s="7">
        <f>1/(1+C86/12)^(D$2*12)</f>
        <v>0.90220664138284767</v>
      </c>
      <c r="E86">
        <f>1/(1+C86/12)^(E$2*12)</f>
        <v>0.8139768237553181</v>
      </c>
      <c r="F86">
        <f>1/(1+C86/12)^(F$2*12)</f>
        <v>0.73437529632376342</v>
      </c>
      <c r="G86">
        <f>1/(1+C86/12)^(G$2*12)</f>
        <v>0.66255826961079611</v>
      </c>
    </row>
    <row r="87" spans="1:7" x14ac:dyDescent="0.25">
      <c r="A87">
        <f>YEAR(B87)</f>
        <v>2019</v>
      </c>
      <c r="B87" s="2">
        <v>43617</v>
      </c>
      <c r="C87" s="5">
        <v>2.07E-2</v>
      </c>
      <c r="D87" s="7">
        <f>1/(1+C87/12)^(D$2*12)</f>
        <v>0.90175642537223566</v>
      </c>
      <c r="E87">
        <f>1/(1+C87/12)^(E$2*12)</f>
        <v>0.81316465070011257</v>
      </c>
      <c r="F87">
        <f>1/(1+C87/12)^(F$2*12)</f>
        <v>0.7332764486543959</v>
      </c>
      <c r="G87">
        <f>1/(1+C87/12)^(G$2*12)</f>
        <v>0.66123674914823571</v>
      </c>
    </row>
    <row r="88" spans="1:7" x14ac:dyDescent="0.25">
      <c r="A88">
        <f>YEAR(B88)</f>
        <v>2019</v>
      </c>
      <c r="B88" s="2">
        <v>43586</v>
      </c>
      <c r="C88" s="5">
        <v>2.3900000000000001E-2</v>
      </c>
      <c r="D88" s="7">
        <f>1/(1+C88/12)^(D$2*12)</f>
        <v>0.88746947224966843</v>
      </c>
      <c r="E88">
        <f>1/(1+C88/12)^(E$2*12)</f>
        <v>0.78760206417510503</v>
      </c>
      <c r="F88">
        <f>1/(1+C88/12)^(F$2*12)</f>
        <v>0.6989727882362301</v>
      </c>
      <c r="G88">
        <f>1/(1+C88/12)^(G$2*12)</f>
        <v>0.62031701149288654</v>
      </c>
    </row>
    <row r="89" spans="1:7" x14ac:dyDescent="0.25">
      <c r="A89">
        <f>YEAR(B89)</f>
        <v>2019</v>
      </c>
      <c r="B89" s="2">
        <v>43556</v>
      </c>
      <c r="C89" s="5">
        <v>2.53E-2</v>
      </c>
      <c r="D89" s="7">
        <f>1/(1+C89/12)^(D$2*12)</f>
        <v>0.88129149886430513</v>
      </c>
      <c r="E89">
        <f>1/(1+C89/12)^(E$2*12)</f>
        <v>0.77667470597049371</v>
      </c>
      <c r="F89">
        <f>1/(1+C89/12)^(F$2*12)</f>
        <v>0.68447681575473007</v>
      </c>
      <c r="G89">
        <f>1/(1+C89/12)^(G$2*12)</f>
        <v>0.60322359889435317</v>
      </c>
    </row>
    <row r="90" spans="1:7" x14ac:dyDescent="0.25">
      <c r="A90">
        <f>YEAR(B90)</f>
        <v>2019</v>
      </c>
      <c r="B90" s="2">
        <v>43525</v>
      </c>
      <c r="C90" s="5">
        <v>2.5700000000000001E-2</v>
      </c>
      <c r="D90" s="7">
        <f>1/(1+C90/12)^(D$2*12)</f>
        <v>0.87953440736181465</v>
      </c>
      <c r="E90">
        <f>1/(1+C90/12)^(E$2*12)</f>
        <v>0.77358077373329892</v>
      </c>
      <c r="F90">
        <f>1/(1+C90/12)^(F$2*12)</f>
        <v>0.68039090737201136</v>
      </c>
      <c r="G90">
        <f>1/(1+C90/12)^(G$2*12)</f>
        <v>0.59842721348980943</v>
      </c>
    </row>
    <row r="91" spans="1:7" x14ac:dyDescent="0.25">
      <c r="A91">
        <f>YEAR(B91)</f>
        <v>2019</v>
      </c>
      <c r="B91" s="2">
        <v>43497</v>
      </c>
      <c r="C91" s="5">
        <v>2.6800000000000001E-2</v>
      </c>
      <c r="D91" s="7">
        <f>1/(1+C91/12)^(D$2*12)</f>
        <v>0.87472074767063379</v>
      </c>
      <c r="E91">
        <f>1/(1+C91/12)^(E$2*12)</f>
        <v>0.76513638640547255</v>
      </c>
      <c r="F91">
        <f>1/(1+C91/12)^(F$2*12)</f>
        <v>0.66928067198660202</v>
      </c>
      <c r="G91">
        <f>1/(1+C91/12)^(G$2*12)</f>
        <v>0.58543368980162458</v>
      </c>
    </row>
    <row r="92" spans="1:7" x14ac:dyDescent="0.25">
      <c r="A92">
        <f>YEAR(B92)</f>
        <v>2019</v>
      </c>
      <c r="B92" s="2">
        <v>43466</v>
      </c>
      <c r="C92" s="5">
        <v>2.7099999999999999E-2</v>
      </c>
      <c r="D92" s="7">
        <f>1/(1+C92/12)^(D$2*12)</f>
        <v>0.87341258582864156</v>
      </c>
      <c r="E92">
        <f>1/(1+C92/12)^(E$2*12)</f>
        <v>0.76284954508387404</v>
      </c>
      <c r="F92">
        <f>1/(1+C92/12)^(F$2*12)</f>
        <v>0.66628239376990916</v>
      </c>
      <c r="G92">
        <f>1/(1+C92/12)^(G$2*12)</f>
        <v>0.58193942843467361</v>
      </c>
    </row>
    <row r="93" spans="1:7" x14ac:dyDescent="0.25">
      <c r="A93">
        <f>YEAR(B93)</f>
        <v>2018</v>
      </c>
      <c r="B93" s="2">
        <v>43435</v>
      </c>
      <c r="C93" s="5">
        <v>2.8299999999999999E-2</v>
      </c>
      <c r="D93" s="7">
        <f>1/(1+C93/12)^(D$2*12)</f>
        <v>0.86819979713167883</v>
      </c>
      <c r="E93">
        <f>1/(1+C93/12)^(E$2*12)</f>
        <v>0.75377088773948819</v>
      </c>
      <c r="F93">
        <f>1/(1+C93/12)^(F$2*12)</f>
        <v>0.65442373181918934</v>
      </c>
      <c r="G93">
        <f>1/(1+C93/12)^(G$2*12)</f>
        <v>0.5681705512035764</v>
      </c>
    </row>
    <row r="94" spans="1:7" x14ac:dyDescent="0.25">
      <c r="A94">
        <f>YEAR(B94)</f>
        <v>2018</v>
      </c>
      <c r="B94" s="2">
        <v>43405</v>
      </c>
      <c r="C94" s="5">
        <v>3.1199999999999999E-2</v>
      </c>
      <c r="D94" s="7">
        <f>1/(1+C94/12)^(D$2*12)</f>
        <v>0.85573241514791398</v>
      </c>
      <c r="E94">
        <f>1/(1+C94/12)^(E$2*12)</f>
        <v>0.73227796633488185</v>
      </c>
      <c r="F94">
        <f>1/(1+C94/12)^(F$2*12)</f>
        <v>0.62663399269135134</v>
      </c>
      <c r="G94">
        <f>1/(1+C94/12)^(G$2*12)</f>
        <v>0.53623101997955014</v>
      </c>
    </row>
    <row r="95" spans="1:7" x14ac:dyDescent="0.25">
      <c r="A95">
        <f>YEAR(B95)</f>
        <v>2018</v>
      </c>
      <c r="B95" s="2">
        <v>43374</v>
      </c>
      <c r="C95" s="5">
        <v>3.15E-2</v>
      </c>
      <c r="D95" s="7">
        <f>1/(1+C95/12)^(D$2*12)</f>
        <v>0.8544531183996793</v>
      </c>
      <c r="E95">
        <f>1/(1+C95/12)^(E$2*12)</f>
        <v>0.73009013154293656</v>
      </c>
      <c r="F95">
        <f>1/(1+C95/12)^(F$2*12)</f>
        <v>0.62382778960969421</v>
      </c>
      <c r="G95">
        <f>1/(1+C95/12)^(G$2*12)</f>
        <v>0.53303160017638229</v>
      </c>
    </row>
    <row r="96" spans="1:7" x14ac:dyDescent="0.25">
      <c r="A96">
        <f>YEAR(B96)</f>
        <v>2018</v>
      </c>
      <c r="B96" s="2">
        <v>43344</v>
      </c>
      <c r="C96" s="5">
        <v>0.03</v>
      </c>
      <c r="D96" s="7">
        <f>1/(1+C96/12)^(D$2*12)</f>
        <v>0.86086910578298925</v>
      </c>
      <c r="E96">
        <f>1/(1+C96/12)^(E$2*12)</f>
        <v>0.74109561729160356</v>
      </c>
      <c r="F96">
        <f>1/(1+C96/12)^(F$2*12)</f>
        <v>0.63798632135751498</v>
      </c>
      <c r="G96">
        <f>1/(1+C96/12)^(G$2*12)</f>
        <v>0.54922271396882261</v>
      </c>
    </row>
    <row r="97" spans="1:7" x14ac:dyDescent="0.25">
      <c r="A97">
        <f>YEAR(B97)</f>
        <v>2018</v>
      </c>
      <c r="B97" s="2">
        <v>43313</v>
      </c>
      <c r="C97" s="5">
        <v>2.8899999999999999E-2</v>
      </c>
      <c r="D97" s="7">
        <f>1/(1+C97/12)^(D$2*12)</f>
        <v>0.8656052750749883</v>
      </c>
      <c r="E97">
        <f>1/(1+C97/12)^(E$2*12)</f>
        <v>0.74927249223764647</v>
      </c>
      <c r="F97">
        <f>1/(1+C97/12)^(F$2*12)</f>
        <v>0.64857422174948998</v>
      </c>
      <c r="G97">
        <f>1/(1+C97/12)^(G$2*12)</f>
        <v>0.56140926762401377</v>
      </c>
    </row>
    <row r="98" spans="1:7" x14ac:dyDescent="0.25">
      <c r="A98">
        <f>YEAR(B98)</f>
        <v>2018</v>
      </c>
      <c r="B98" s="2">
        <v>43282</v>
      </c>
      <c r="C98" s="5">
        <v>2.8899999999999999E-2</v>
      </c>
      <c r="D98" s="7">
        <f>1/(1+C98/12)^(D$2*12)</f>
        <v>0.8656052750749883</v>
      </c>
      <c r="E98">
        <f>1/(1+C98/12)^(E$2*12)</f>
        <v>0.74927249223764647</v>
      </c>
      <c r="F98">
        <f>1/(1+C98/12)^(F$2*12)</f>
        <v>0.64857422174948998</v>
      </c>
      <c r="G98">
        <f>1/(1+C98/12)^(G$2*12)</f>
        <v>0.56140926762401377</v>
      </c>
    </row>
    <row r="99" spans="1:7" x14ac:dyDescent="0.25">
      <c r="A99">
        <f>YEAR(B99)</f>
        <v>2018</v>
      </c>
      <c r="B99" s="2">
        <v>43252</v>
      </c>
      <c r="C99" s="5">
        <v>2.9100000000000001E-2</v>
      </c>
      <c r="D99" s="7">
        <f>1/(1+C99/12)^(D$2*12)</f>
        <v>0.86474218721125229</v>
      </c>
      <c r="E99">
        <f>1/(1+C99/12)^(E$2*12)</f>
        <v>0.74777905034290071</v>
      </c>
      <c r="F99">
        <f>1/(1+C99/12)^(F$2*12)</f>
        <v>0.64663609154427315</v>
      </c>
      <c r="G99">
        <f>1/(1+C99/12)^(G$2*12)</f>
        <v>0.55917350813173039</v>
      </c>
    </row>
    <row r="100" spans="1:7" x14ac:dyDescent="0.25">
      <c r="A100">
        <f>YEAR(B100)</f>
        <v>2018</v>
      </c>
      <c r="B100" s="2">
        <v>43221</v>
      </c>
      <c r="C100" s="5">
        <v>2.98E-2</v>
      </c>
      <c r="D100" s="7">
        <f>1/(1+C100/12)^(D$2*12)</f>
        <v>0.86172826366126043</v>
      </c>
      <c r="E100">
        <f>1/(1+C100/12)^(E$2*12)</f>
        <v>0.74257560039265058</v>
      </c>
      <c r="F100">
        <f>1/(1+C100/12)^(F$2*12)</f>
        <v>0.63989838276357702</v>
      </c>
      <c r="G100">
        <f>1/(1+C100/12)^(G$2*12)</f>
        <v>0.55141852229850574</v>
      </c>
    </row>
    <row r="101" spans="1:7" x14ac:dyDescent="0.25">
      <c r="A101">
        <f>YEAR(B101)</f>
        <v>2018</v>
      </c>
      <c r="B101" s="2">
        <v>43191</v>
      </c>
      <c r="C101" s="5">
        <v>2.87E-2</v>
      </c>
      <c r="D101" s="7">
        <f>1/(1+C101/12)^(D$2*12)</f>
        <v>0.86646923874728587</v>
      </c>
      <c r="E101">
        <f>1/(1+C101/12)^(E$2*12)</f>
        <v>0.75076894169530117</v>
      </c>
      <c r="F101">
        <f>1/(1+C101/12)^(F$2*12)</f>
        <v>0.65051819338583294</v>
      </c>
      <c r="G101">
        <f>1/(1+C101/12)^(G$2*12)</f>
        <v>0.56365400381428232</v>
      </c>
    </row>
    <row r="102" spans="1:7" x14ac:dyDescent="0.25">
      <c r="A102">
        <f>YEAR(B102)</f>
        <v>2018</v>
      </c>
      <c r="B102" s="2">
        <v>43160</v>
      </c>
      <c r="C102" s="5">
        <v>2.8400000000000002E-2</v>
      </c>
      <c r="D102" s="7">
        <f>1/(1+C102/12)^(D$2*12)</f>
        <v>0.86776682837298824</v>
      </c>
      <c r="E102">
        <f>1/(1+C102/12)^(E$2*12)</f>
        <v>0.75301926842451561</v>
      </c>
      <c r="F102">
        <f>1/(1+C102/12)^(F$2*12)</f>
        <v>0.6534451422644898</v>
      </c>
      <c r="G102">
        <f>1/(1+C102/12)^(G$2*12)</f>
        <v>0.5670380186185926</v>
      </c>
    </row>
    <row r="103" spans="1:7" x14ac:dyDescent="0.25">
      <c r="A103">
        <f>YEAR(B103)</f>
        <v>2018</v>
      </c>
      <c r="B103" s="2">
        <v>43132</v>
      </c>
      <c r="C103" s="5">
        <v>2.86E-2</v>
      </c>
      <c r="D103" s="7">
        <f>1/(1+C103/12)^(D$2*12)</f>
        <v>0.8669015492938823</v>
      </c>
      <c r="E103">
        <f>1/(1+C103/12)^(E$2*12)</f>
        <v>0.75151829616813326</v>
      </c>
      <c r="F103">
        <f>1/(1+C103/12)^(F$2*12)</f>
        <v>0.65149237527085324</v>
      </c>
      <c r="G103">
        <f>1/(1+C103/12)^(G$2*12)</f>
        <v>0.56477974947545417</v>
      </c>
    </row>
    <row r="104" spans="1:7" x14ac:dyDescent="0.25">
      <c r="A104">
        <f>YEAR(B104)</f>
        <v>2018</v>
      </c>
      <c r="B104" s="2">
        <v>43101</v>
      </c>
      <c r="C104" s="5">
        <v>2.58E-2</v>
      </c>
      <c r="D104" s="7">
        <f>1/(1+C104/12)^(D$2*12)</f>
        <v>0.87909569125791021</v>
      </c>
      <c r="E104">
        <f>1/(1+C104/12)^(E$2*12)</f>
        <v>0.77280923438822302</v>
      </c>
      <c r="F104">
        <f>1/(1+C104/12)^(F$2*12)</f>
        <v>0.67937326811501153</v>
      </c>
      <c r="G104">
        <f>1/(1+C104/12)^(G$2*12)</f>
        <v>0.59723411275571148</v>
      </c>
    </row>
    <row r="105" spans="1:7" x14ac:dyDescent="0.25">
      <c r="A105">
        <f>YEAR(B105)</f>
        <v>2017</v>
      </c>
      <c r="B105" s="2">
        <v>43070</v>
      </c>
      <c r="C105" s="5">
        <v>2.4E-2</v>
      </c>
      <c r="D105" s="7">
        <f>1/(1+C105/12)^(D$2*12)</f>
        <v>0.88702673184390513</v>
      </c>
      <c r="E105">
        <f>1/(1+C105/12)^(E$2*12)</f>
        <v>0.78681642300567933</v>
      </c>
      <c r="F105">
        <f>1/(1+C105/12)^(F$2*12)</f>
        <v>0.69792720025983945</v>
      </c>
      <c r="G105">
        <f>1/(1+C105/12)^(G$2*12)</f>
        <v>0.61908008351145205</v>
      </c>
    </row>
    <row r="106" spans="1:7" x14ac:dyDescent="0.25">
      <c r="A106">
        <f>YEAR(B106)</f>
        <v>2017</v>
      </c>
      <c r="B106" s="2">
        <v>43040</v>
      </c>
      <c r="C106" s="5">
        <v>2.35E-2</v>
      </c>
      <c r="D106" s="7">
        <f>1/(1+C106/12)^(D$2*12)</f>
        <v>0.88924268172518794</v>
      </c>
      <c r="E106">
        <f>1/(1+C106/12)^(E$2*12)</f>
        <v>0.79075254700180375</v>
      </c>
      <c r="F106">
        <f>1/(1+C106/12)^(F$2*12)</f>
        <v>0.70317091547690647</v>
      </c>
      <c r="G106">
        <f>1/(1+C106/12)^(G$2*12)</f>
        <v>0.62528959058983979</v>
      </c>
    </row>
    <row r="107" spans="1:7" x14ac:dyDescent="0.25">
      <c r="A107">
        <f>YEAR(B107)</f>
        <v>2017</v>
      </c>
      <c r="B107" s="2">
        <v>43009</v>
      </c>
      <c r="C107" s="5">
        <v>2.3599999999999999E-2</v>
      </c>
      <c r="D107" s="7">
        <f>1/(1+C107/12)^(D$2*12)</f>
        <v>0.8887990419465529</v>
      </c>
      <c r="E107">
        <f>1/(1+C107/12)^(E$2*12)</f>
        <v>0.78996373696511057</v>
      </c>
      <c r="F107">
        <f>1/(1+C107/12)^(F$2*12)</f>
        <v>0.70211901258710918</v>
      </c>
      <c r="G107">
        <f>1/(1+C107/12)^(G$2*12)</f>
        <v>0.62404270571988252</v>
      </c>
    </row>
    <row r="108" spans="1:7" x14ac:dyDescent="0.25">
      <c r="A108">
        <f>YEAR(B108)</f>
        <v>2017</v>
      </c>
      <c r="B108" s="2">
        <v>42979</v>
      </c>
      <c r="C108" s="5">
        <v>2.1999999999999999E-2</v>
      </c>
      <c r="D108" s="7">
        <f>1/(1+C108/12)^(D$2*12)</f>
        <v>0.89592435952999816</v>
      </c>
      <c r="E108">
        <f>1/(1+C108/12)^(E$2*12)</f>
        <v>0.80268045799923726</v>
      </c>
      <c r="F108">
        <f>1/(1+C108/12)^(F$2*12)</f>
        <v>0.71914097524021237</v>
      </c>
      <c r="G108">
        <f>1/(1+C108/12)^(G$2*12)</f>
        <v>0.64429591765386551</v>
      </c>
    </row>
    <row r="109" spans="1:7" x14ac:dyDescent="0.25">
      <c r="A109">
        <f>YEAR(B109)</f>
        <v>2017</v>
      </c>
      <c r="B109" s="2">
        <v>42948</v>
      </c>
      <c r="C109" s="5">
        <v>2.2100000000000002E-2</v>
      </c>
      <c r="D109" s="7">
        <f>1/(1+C109/12)^(D$2*12)</f>
        <v>0.89547733053255796</v>
      </c>
      <c r="E109">
        <f>1/(1+C109/12)^(E$2*12)</f>
        <v>0.80187964949771628</v>
      </c>
      <c r="F109">
        <f>1/(1+C109/12)^(F$2*12)</f>
        <v>0.71806504794059811</v>
      </c>
      <c r="G109">
        <f>1/(1+C109/12)^(G$2*12)</f>
        <v>0.64301097227858006</v>
      </c>
    </row>
    <row r="110" spans="1:7" x14ac:dyDescent="0.25">
      <c r="A110">
        <f>YEAR(B110)</f>
        <v>2017</v>
      </c>
      <c r="B110" s="2">
        <v>42917</v>
      </c>
      <c r="C110" s="5">
        <v>2.3199999999999998E-2</v>
      </c>
      <c r="D110" s="7">
        <f>1/(1+C110/12)^(D$2*12)</f>
        <v>0.89057495232493489</v>
      </c>
      <c r="E110">
        <f>1/(1+C110/12)^(E$2*12)</f>
        <v>0.79312374570855992</v>
      </c>
      <c r="F110">
        <f>1/(1+C110/12)^(F$2*12)</f>
        <v>0.70633614202217465</v>
      </c>
      <c r="G110">
        <f>1/(1+C110/12)^(G$2*12)</f>
        <v>0.62904527600677651</v>
      </c>
    </row>
    <row r="111" spans="1:7" x14ac:dyDescent="0.25">
      <c r="A111">
        <f>YEAR(B111)</f>
        <v>2017</v>
      </c>
      <c r="B111" s="2">
        <v>42887</v>
      </c>
      <c r="C111" s="5">
        <v>2.1899999999999999E-2</v>
      </c>
      <c r="D111" s="7">
        <f>1/(1+C111/12)^(D$2*12)</f>
        <v>0.8963716154088941</v>
      </c>
      <c r="E111">
        <f>1/(1+C111/12)^(E$2*12)</f>
        <v>0.80348207291075024</v>
      </c>
      <c r="F111">
        <f>1/(1+C111/12)^(F$2*12)</f>
        <v>0.72021852364709604</v>
      </c>
      <c r="G111">
        <f>1/(1+C111/12)^(G$2*12)</f>
        <v>0.64558344148895608</v>
      </c>
    </row>
    <row r="112" spans="1:7" x14ac:dyDescent="0.25">
      <c r="A112">
        <f>YEAR(B112)</f>
        <v>2017</v>
      </c>
      <c r="B112" s="2">
        <v>42856</v>
      </c>
      <c r="C112" s="5">
        <v>2.3E-2</v>
      </c>
      <c r="D112" s="7">
        <f>1/(1+C112/12)^(D$2*12)</f>
        <v>0.89146425993996692</v>
      </c>
      <c r="E112">
        <f>1/(1+C112/12)^(E$2*12)</f>
        <v>0.79470852675031278</v>
      </c>
      <c r="F112">
        <f>1/(1+C112/12)^(F$2*12)</f>
        <v>0.70845424866744933</v>
      </c>
      <c r="G112">
        <f>1/(1+C112/12)^(G$2*12)</f>
        <v>0.63156164248965296</v>
      </c>
    </row>
    <row r="113" spans="1:7" x14ac:dyDescent="0.25">
      <c r="A113">
        <f>YEAR(B113)</f>
        <v>2017</v>
      </c>
      <c r="B113" s="2">
        <v>42826</v>
      </c>
      <c r="C113" s="5">
        <v>2.3E-2</v>
      </c>
      <c r="D113" s="7">
        <f>1/(1+C113/12)^(D$2*12)</f>
        <v>0.89146425993996692</v>
      </c>
      <c r="E113">
        <f>1/(1+C113/12)^(E$2*12)</f>
        <v>0.79470852675031278</v>
      </c>
      <c r="F113">
        <f>1/(1+C113/12)^(F$2*12)</f>
        <v>0.70845424866744933</v>
      </c>
      <c r="G113">
        <f>1/(1+C113/12)^(G$2*12)</f>
        <v>0.63156164248965296</v>
      </c>
    </row>
    <row r="114" spans="1:7" x14ac:dyDescent="0.25">
      <c r="A114">
        <f>YEAR(B114)</f>
        <v>2017</v>
      </c>
      <c r="B114" s="2">
        <v>42795</v>
      </c>
      <c r="C114" s="5">
        <v>2.4799999999999999E-2</v>
      </c>
      <c r="D114" s="7">
        <f>1/(1+C114/12)^(D$2*12)</f>
        <v>0.88349288280857063</v>
      </c>
      <c r="E114">
        <f>1/(1+C114/12)^(E$2*12)</f>
        <v>0.78055967397339854</v>
      </c>
      <c r="F114">
        <f>1/(1+C114/12)^(F$2*12)</f>
        <v>0.68961891656287566</v>
      </c>
      <c r="G114">
        <f>1/(1+C114/12)^(G$2*12)</f>
        <v>0.60927340463345814</v>
      </c>
    </row>
    <row r="115" spans="1:7" x14ac:dyDescent="0.25">
      <c r="A115">
        <f>YEAR(B115)</f>
        <v>2017</v>
      </c>
      <c r="B115" s="2">
        <v>42767</v>
      </c>
      <c r="C115" s="5">
        <v>2.4199999999999999E-2</v>
      </c>
      <c r="D115" s="7">
        <f>1/(1+C115/12)^(D$2*12)</f>
        <v>0.88614192457719043</v>
      </c>
      <c r="E115">
        <f>1/(1+C115/12)^(E$2*12)</f>
        <v>0.78524751049336761</v>
      </c>
      <c r="F115">
        <f>1/(1+C115/12)^(F$2*12)</f>
        <v>0.69584074021804043</v>
      </c>
      <c r="G115">
        <f>1/(1+C115/12)^(G$2*12)</f>
        <v>0.61661365273603153</v>
      </c>
    </row>
    <row r="116" spans="1:7" x14ac:dyDescent="0.25">
      <c r="A116">
        <f>YEAR(B116)</f>
        <v>2017</v>
      </c>
      <c r="B116" s="2">
        <v>42736</v>
      </c>
      <c r="C116" s="5">
        <v>2.4299999999999999E-2</v>
      </c>
      <c r="D116" s="7">
        <f>1/(1+C116/12)^(D$2*12)</f>
        <v>0.8856998574847772</v>
      </c>
      <c r="E116">
        <f>1/(1+C116/12)^(E$2*12)</f>
        <v>0.78446423754855454</v>
      </c>
      <c r="F116">
        <f>1/(1+C116/12)^(F$2*12)</f>
        <v>0.69479986339865896</v>
      </c>
      <c r="G116">
        <f>1/(1+C116/12)^(G$2*12)</f>
        <v>0.61538413999263486</v>
      </c>
    </row>
    <row r="117" spans="1:7" x14ac:dyDescent="0.25">
      <c r="A117">
        <f>YEAR(B117)</f>
        <v>2016</v>
      </c>
      <c r="B117" s="2">
        <v>42705</v>
      </c>
      <c r="C117" s="5">
        <v>2.4899999999999999E-2</v>
      </c>
      <c r="D117" s="7">
        <f>1/(1+C117/12)^(D$2*12)</f>
        <v>0.88305215922231073</v>
      </c>
      <c r="E117">
        <f>1/(1+C117/12)^(E$2*12)</f>
        <v>0.77978111590718524</v>
      </c>
      <c r="F117">
        <f>1/(1+C117/12)^(F$2*12)</f>
        <v>0.68858739812262304</v>
      </c>
      <c r="G117">
        <f>1/(1+C117/12)^(G$2*12)</f>
        <v>0.60805858872545526</v>
      </c>
    </row>
    <row r="118" spans="1:7" x14ac:dyDescent="0.25">
      <c r="A118">
        <f>YEAR(B118)</f>
        <v>2016</v>
      </c>
      <c r="B118" s="2">
        <v>42675</v>
      </c>
      <c r="C118" s="5">
        <v>2.1399999999999999E-2</v>
      </c>
      <c r="D118" s="7">
        <f>1/(1+C118/12)^(D$2*12)</f>
        <v>0.89861130212361606</v>
      </c>
      <c r="E118">
        <f>1/(1+C118/12)^(E$2*12)</f>
        <v>0.80750227230430105</v>
      </c>
      <c r="F118">
        <f>1/(1+C118/12)^(F$2*12)</f>
        <v>0.72563066838314694</v>
      </c>
      <c r="G118">
        <f>1/(1+C118/12)^(G$2*12)</f>
        <v>0.65205991977660938</v>
      </c>
    </row>
    <row r="119" spans="1:7" x14ac:dyDescent="0.25">
      <c r="A119">
        <f>YEAR(B119)</f>
        <v>2016</v>
      </c>
      <c r="B119" s="2">
        <v>42644</v>
      </c>
      <c r="C119" s="5">
        <v>1.7600000000000001E-2</v>
      </c>
      <c r="D119" s="7">
        <f>1/(1+C119/12)^(D$2*12)</f>
        <v>0.91581991800807638</v>
      </c>
      <c r="E119">
        <f>1/(1+C119/12)^(E$2*12)</f>
        <v>0.83872612222031984</v>
      </c>
      <c r="F119">
        <f>1/(1+C119/12)^(F$2*12)</f>
        <v>0.7681220884830452</v>
      </c>
      <c r="G119">
        <f>1/(1+C119/12)^(G$2*12)</f>
        <v>0.70346150809473496</v>
      </c>
    </row>
    <row r="120" spans="1:7" x14ac:dyDescent="0.25">
      <c r="A120">
        <f>YEAR(B120)</f>
        <v>2016</v>
      </c>
      <c r="B120" s="2">
        <v>42614</v>
      </c>
      <c r="C120" s="5">
        <v>1.6299999999999999E-2</v>
      </c>
      <c r="D120" s="7">
        <f>1/(1+C120/12)^(D$2*12)</f>
        <v>0.92178368493488549</v>
      </c>
      <c r="E120">
        <f>1/(1+C120/12)^(E$2*12)</f>
        <v>0.84968516181213605</v>
      </c>
      <c r="F120">
        <f>1/(1+C120/12)^(F$2*12)</f>
        <v>0.78322591948968501</v>
      </c>
      <c r="G120">
        <f>1/(1+C120/12)^(G$2*12)</f>
        <v>0.72196487420371569</v>
      </c>
    </row>
    <row r="121" spans="1:7" x14ac:dyDescent="0.25">
      <c r="A121">
        <f>YEAR(B121)</f>
        <v>2016</v>
      </c>
      <c r="B121" s="2">
        <v>42583</v>
      </c>
      <c r="C121" s="5">
        <v>1.5599999999999999E-2</v>
      </c>
      <c r="D121" s="7">
        <f>1/(1+C121/12)^(D$2*12)</f>
        <v>0.92501128282338041</v>
      </c>
      <c r="E121">
        <f>1/(1+C121/12)^(E$2*12)</f>
        <v>0.85564587335055642</v>
      </c>
      <c r="F121">
        <f>1/(1+C121/12)^(F$2*12)</f>
        <v>0.79148208695053002</v>
      </c>
      <c r="G121">
        <f>1/(1+C121/12)^(G$2*12)</f>
        <v>0.73212986058183627</v>
      </c>
    </row>
    <row r="122" spans="1:7" x14ac:dyDescent="0.25">
      <c r="A122">
        <f>YEAR(B122)</f>
        <v>2016</v>
      </c>
      <c r="B122" s="2">
        <v>42552</v>
      </c>
      <c r="C122" s="5">
        <v>1.4999999999999999E-2</v>
      </c>
      <c r="D122" s="7">
        <f>1/(1+C122/12)^(D$2*12)</f>
        <v>0.92778693911600596</v>
      </c>
      <c r="E122">
        <f>1/(1+C122/12)^(E$2*12)</f>
        <v>0.86078860439424743</v>
      </c>
      <c r="F122">
        <f>1/(1+C122/12)^(F$2*12)</f>
        <v>0.79862842449687743</v>
      </c>
      <c r="G122">
        <f>1/(1+C122/12)^(G$2*12)</f>
        <v>0.74095702145499609</v>
      </c>
    </row>
    <row r="123" spans="1:7" x14ac:dyDescent="0.25">
      <c r="A123">
        <f>YEAR(B123)</f>
        <v>2016</v>
      </c>
      <c r="B123" s="2">
        <v>42522</v>
      </c>
      <c r="C123" s="5">
        <v>1.6400000000000001E-2</v>
      </c>
      <c r="D123" s="7">
        <f>1/(1+C123/12)^(D$2*12)</f>
        <v>0.92132353509360032</v>
      </c>
      <c r="E123">
        <f>1/(1+C123/12)^(E$2*12)</f>
        <v>0.84883705631736872</v>
      </c>
      <c r="F123">
        <f>1/(1+C123/12)^(F$2*12)</f>
        <v>0.78205355744476379</v>
      </c>
      <c r="G123">
        <f>1/(1+C123/12)^(G$2*12)</f>
        <v>0.72052434817753597</v>
      </c>
    </row>
    <row r="124" spans="1:7" x14ac:dyDescent="0.25">
      <c r="A124">
        <f>YEAR(B124)</f>
        <v>2016</v>
      </c>
      <c r="B124" s="2">
        <v>42491</v>
      </c>
      <c r="C124" s="5">
        <v>1.8100000000000002E-2</v>
      </c>
      <c r="D124" s="7">
        <f>1/(1+C124/12)^(D$2*12)</f>
        <v>0.91353661992867774</v>
      </c>
      <c r="E124">
        <f>1/(1+C124/12)^(E$2*12)</f>
        <v>0.83454915595071311</v>
      </c>
      <c r="F124">
        <f>1/(1+C124/12)^(F$2*12)</f>
        <v>0.76239121509154539</v>
      </c>
      <c r="G124">
        <f>1/(1+C124/12)^(G$2*12)</f>
        <v>0.69647229369804775</v>
      </c>
    </row>
  </sheetData>
  <mergeCells count="4">
    <mergeCell ref="A1:A2"/>
    <mergeCell ref="B1:B2"/>
    <mergeCell ref="C1:C2"/>
    <mergeCell ref="D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0DFE1-5D43-4194-AD8D-F6EC7A7ECEEF}">
  <sheetPr codeName="Sheet3"/>
  <dimension ref="A1:E123"/>
  <sheetViews>
    <sheetView workbookViewId="0">
      <pane ySplit="1" topLeftCell="A2" activePane="bottomLeft" state="frozen"/>
      <selection pane="bottomLeft" activeCell="H33" sqref="H33"/>
    </sheetView>
  </sheetViews>
  <sheetFormatPr defaultRowHeight="15" x14ac:dyDescent="0.25"/>
  <cols>
    <col min="1" max="1" width="10" bestFit="1" customWidth="1"/>
  </cols>
  <sheetData>
    <row r="1" spans="1:5" ht="75" x14ac:dyDescent="0.25">
      <c r="A1" s="33" t="s">
        <v>1</v>
      </c>
      <c r="B1" s="32" t="s">
        <v>11</v>
      </c>
      <c r="C1" s="32" t="s">
        <v>12</v>
      </c>
      <c r="D1" s="32" t="s">
        <v>13</v>
      </c>
      <c r="E1" s="27" t="s">
        <v>10</v>
      </c>
    </row>
    <row r="2" spans="1:5" x14ac:dyDescent="0.25">
      <c r="A2" s="34">
        <v>2026</v>
      </c>
      <c r="B2" s="35">
        <f>(C2-D2)/E2</f>
        <v>1.6346435990296135</v>
      </c>
      <c r="C2" s="30">
        <f>SUMIF('SP 500 Monthly Volatiity'!A:A,A2,'SP 500 Monthly Volatiity'!D:D)</f>
        <v>9.8229026012232032E-2</v>
      </c>
      <c r="D2" s="30">
        <f>'Present Value of $1'!B2</f>
        <v>4.3150000000000001E-2</v>
      </c>
      <c r="E2" cm="1">
        <f t="array" ref="E2">_xlfn.STDEV.S(_xlfn._xlws.FILTER('SP 500 Monthly Volatiity'!D:D,'SP 500 Monthly Volatiity'!A:A=A2))</f>
        <v>3.3694822556384174E-2</v>
      </c>
    </row>
    <row r="3" spans="1:5" x14ac:dyDescent="0.25">
      <c r="A3" s="34">
        <v>2025</v>
      </c>
      <c r="B3" s="35">
        <f t="shared" ref="B3:B12" si="0">(C3-D3)/E3</f>
        <v>2.4778517595398659</v>
      </c>
      <c r="C3" s="30">
        <f>SUMIF('SP 500 Monthly Volatiity'!A:A,A3,'SP 500 Monthly Volatiity'!D:D)</f>
        <v>0.14033171297887337</v>
      </c>
      <c r="D3" s="30">
        <f>'Present Value of $1'!B3</f>
        <v>4.2916666666666665E-2</v>
      </c>
      <c r="E3" cm="1">
        <f t="array" ref="E3">_xlfn.STDEV.S(_xlfn._xlws.FILTER('SP 500 Monthly Volatiity'!D:D,'SP 500 Monthly Volatiity'!A:A=A3))</f>
        <v>3.9314315691870348E-2</v>
      </c>
    </row>
    <row r="4" spans="1:5" x14ac:dyDescent="0.25">
      <c r="A4" s="45">
        <v>2024</v>
      </c>
      <c r="B4" s="36">
        <f t="shared" si="0"/>
        <v>12.676142013023808</v>
      </c>
      <c r="C4" s="46">
        <f>SUMIF('SP 500 Monthly Volatiity'!A:A,A4,'SP 500 Monthly Volatiity'!D:D)</f>
        <v>0.25331841865765481</v>
      </c>
      <c r="D4" s="46">
        <f>'Present Value of $1'!B4</f>
        <v>4.2083333333333334E-2</v>
      </c>
      <c r="E4" s="47" cm="1">
        <f t="array" ref="E4">_xlfn.STDEV.S(_xlfn._xlws.FILTER('SP 500 Monthly Volatiity'!D:D,'SP 500 Monthly Volatiity'!A:A=A4))</f>
        <v>1.6663988546932726E-2</v>
      </c>
    </row>
    <row r="5" spans="1:5" x14ac:dyDescent="0.25">
      <c r="A5" s="34">
        <v>2023</v>
      </c>
      <c r="B5" s="35">
        <f t="shared" si="0"/>
        <v>4.7865934606003293</v>
      </c>
      <c r="C5" s="30">
        <f>SUMIF('SP 500 Monthly Volatiity'!A:A,A5,'SP 500 Monthly Volatiity'!D:D)</f>
        <v>0.1867500754453435</v>
      </c>
      <c r="D5" s="30">
        <f>'Present Value of $1'!B5</f>
        <v>3.9574999999999999E-2</v>
      </c>
      <c r="E5" cm="1">
        <f t="array" ref="E5">_xlfn.STDEV.S(_xlfn._xlws.FILTER('SP 500 Monthly Volatiity'!D:D,'SP 500 Monthly Volatiity'!A:A=A5))</f>
        <v>3.0747352299036686E-2</v>
      </c>
    </row>
    <row r="6" spans="1:5" x14ac:dyDescent="0.25">
      <c r="A6" s="34">
        <v>2022</v>
      </c>
      <c r="B6" s="35">
        <f t="shared" si="0"/>
        <v>-4.6079827038453187</v>
      </c>
      <c r="C6" s="30">
        <f>SUMIF('SP 500 Monthly Volatiity'!A:A,A6,'SP 500 Monthly Volatiity'!D:D)</f>
        <v>-0.16666701764897685</v>
      </c>
      <c r="D6" s="30">
        <f>'Present Value of $1'!B6</f>
        <v>2.9516666666666667E-2</v>
      </c>
      <c r="E6" cm="1">
        <f t="array" ref="E6">_xlfn.STDEV.S(_xlfn._xlws.FILTER('SP 500 Monthly Volatiity'!D:D,'SP 500 Monthly Volatiity'!A:A=A6))</f>
        <v>4.2574744074436316E-2</v>
      </c>
    </row>
    <row r="7" spans="1:5" x14ac:dyDescent="0.25">
      <c r="A7" s="45">
        <v>2021</v>
      </c>
      <c r="B7" s="36">
        <f t="shared" si="0"/>
        <v>12.065114137276018</v>
      </c>
      <c r="C7" s="46">
        <f>SUMIF('SP 500 Monthly Volatiity'!A:A,A7,'SP 500 Monthly Volatiity'!D:D)</f>
        <v>0.23929076398828752</v>
      </c>
      <c r="D7" s="46">
        <f>'Present Value of $1'!B7</f>
        <v>1.441666666666667E-2</v>
      </c>
      <c r="E7" s="47" cm="1">
        <f t="array" ref="E7">_xlfn.STDEV.S(_xlfn._xlws.FILTER('SP 500 Monthly Volatiity'!D:D,'SP 500 Monthly Volatiity'!A:A=A7))</f>
        <v>1.8638372978740131E-2</v>
      </c>
    </row>
    <row r="8" spans="1:5" x14ac:dyDescent="0.25">
      <c r="A8" s="34">
        <v>2020</v>
      </c>
      <c r="B8" s="35">
        <f t="shared" si="0"/>
        <v>2.5107605427919064</v>
      </c>
      <c r="C8" s="30">
        <f>SUMIF('SP 500 Monthly Volatiity'!A:A,A8,'SP 500 Monthly Volatiity'!D:D)</f>
        <v>0.18072724952234115</v>
      </c>
      <c r="D8" s="30">
        <f>'Present Value of $1'!B8</f>
        <v>8.9416666666666655E-3</v>
      </c>
      <c r="E8" cm="1">
        <f t="array" ref="E8">_xlfn.STDEV.S(_xlfn._xlws.FILTER('SP 500 Monthly Volatiity'!D:D,'SP 500 Monthly Volatiity'!A:A=A8))</f>
        <v>6.8419739727410639E-2</v>
      </c>
    </row>
    <row r="9" spans="1:5" x14ac:dyDescent="0.25">
      <c r="A9" s="34">
        <v>2019</v>
      </c>
      <c r="B9" s="35">
        <f t="shared" si="0"/>
        <v>7.735204191478366</v>
      </c>
      <c r="C9" s="30">
        <f>SUMIF('SP 500 Monthly Volatiity'!A:A,A9,'SP 500 Monthly Volatiity'!D:D)</f>
        <v>0.21844000384076254</v>
      </c>
      <c r="D9" s="30">
        <f>'Present Value of $1'!B9</f>
        <v>2.1433333333333332E-2</v>
      </c>
      <c r="E9" cm="1">
        <f t="array" ref="E9">_xlfn.STDEV.S(_xlfn._xlws.FILTER('SP 500 Monthly Volatiity'!D:D,'SP 500 Monthly Volatiity'!A:A=A9))</f>
        <v>2.5468839041697867E-2</v>
      </c>
    </row>
    <row r="10" spans="1:5" x14ac:dyDescent="0.25">
      <c r="A10" s="34">
        <v>2018</v>
      </c>
      <c r="B10" s="35">
        <f t="shared" si="0"/>
        <v>-1.9766375498345217</v>
      </c>
      <c r="C10" s="30">
        <f>SUMIF('SP 500 Monthly Volatiity'!A:A,A10,'SP 500 Monthly Volatiity'!D:D)</f>
        <v>-3.1779661554909557E-2</v>
      </c>
      <c r="D10" s="30">
        <f>'Present Value of $1'!B10</f>
        <v>2.9100000000000001E-2</v>
      </c>
      <c r="E10" cm="1">
        <f t="array" ref="E10">_xlfn.STDEV.S(_xlfn._xlws.FILTER('SP 500 Monthly Volatiity'!D:D,'SP 500 Monthly Volatiity'!A:A=A10))</f>
        <v>3.0799607930146942E-2</v>
      </c>
    </row>
    <row r="11" spans="1:5" x14ac:dyDescent="0.25">
      <c r="A11" s="45">
        <v>2017</v>
      </c>
      <c r="B11" s="36">
        <f t="shared" si="0"/>
        <v>16.22273516359639</v>
      </c>
      <c r="C11" s="46">
        <f>SUMIF('SP 500 Monthly Volatiity'!A:A,A11,'SP 500 Monthly Volatiity'!D:D)</f>
        <v>0.17220039313000401</v>
      </c>
      <c r="D11" s="46">
        <f>'Present Value of $1'!B11</f>
        <v>2.3299999999999998E-2</v>
      </c>
      <c r="E11" s="47" cm="1">
        <f t="array" ref="E11">_xlfn.STDEV.S(_xlfn._xlws.FILTER('SP 500 Monthly Volatiity'!D:D,'SP 500 Monthly Volatiity'!A:A=A11))</f>
        <v>9.1785011361175759E-3</v>
      </c>
    </row>
    <row r="12" spans="1:5" x14ac:dyDescent="0.25">
      <c r="A12" s="34">
        <v>2016</v>
      </c>
      <c r="B12" s="35">
        <f t="shared" si="0"/>
        <v>4.8328823676119574</v>
      </c>
      <c r="C12" s="30">
        <f>SUMIF('SP 500 Monthly Volatiity'!A:A,A12,'SP 500 Monthly Volatiity'!D:D)</f>
        <v>9.426971601351905E-2</v>
      </c>
      <c r="D12" s="30">
        <f>'Present Value of $1'!B12</f>
        <v>1.8162500000000002E-2</v>
      </c>
      <c r="E12" cm="1">
        <f t="array" ref="E12">_xlfn.STDEV.S(_xlfn._xlws.FILTER('SP 500 Monthly Volatiity'!D:D,'SP 500 Monthly Volatiity'!A:A=A12))</f>
        <v>1.574778987453929E-2</v>
      </c>
    </row>
    <row r="13" spans="1:5" x14ac:dyDescent="0.25">
      <c r="A13" s="34"/>
      <c r="B13" s="30"/>
      <c r="C13" s="8"/>
      <c r="D13" s="30"/>
    </row>
    <row r="14" spans="1:5" x14ac:dyDescent="0.25">
      <c r="A14" s="34"/>
      <c r="B14" s="30"/>
      <c r="C14" s="8"/>
      <c r="D14" s="30"/>
    </row>
    <row r="15" spans="1:5" x14ac:dyDescent="0.25">
      <c r="A15" s="34"/>
      <c r="B15" s="30"/>
      <c r="C15" s="8"/>
      <c r="D15" s="30"/>
    </row>
    <row r="16" spans="1:5" x14ac:dyDescent="0.25">
      <c r="A16" s="34"/>
      <c r="B16" s="30"/>
      <c r="C16" s="8"/>
      <c r="D16" s="30"/>
    </row>
    <row r="17" spans="1:4" x14ac:dyDescent="0.25">
      <c r="A17" s="34"/>
      <c r="B17" s="30"/>
      <c r="C17" s="8"/>
      <c r="D17" s="30"/>
    </row>
    <row r="18" spans="1:4" x14ac:dyDescent="0.25">
      <c r="A18" s="34"/>
      <c r="B18" s="30"/>
      <c r="C18" s="8"/>
      <c r="D18" s="30"/>
    </row>
    <row r="19" spans="1:4" x14ac:dyDescent="0.25">
      <c r="A19" s="34"/>
      <c r="B19" s="30"/>
      <c r="C19" s="8"/>
      <c r="D19" s="30"/>
    </row>
    <row r="20" spans="1:4" x14ac:dyDescent="0.25">
      <c r="A20" s="34"/>
      <c r="B20" s="30"/>
      <c r="C20" s="8"/>
      <c r="D20" s="30"/>
    </row>
    <row r="21" spans="1:4" x14ac:dyDescent="0.25">
      <c r="A21" s="34"/>
      <c r="B21" s="30"/>
      <c r="C21" s="8"/>
      <c r="D21" s="30"/>
    </row>
    <row r="22" spans="1:4" x14ac:dyDescent="0.25">
      <c r="A22" s="34"/>
      <c r="B22" s="30"/>
      <c r="C22" s="8"/>
      <c r="D22" s="30"/>
    </row>
    <row r="23" spans="1:4" x14ac:dyDescent="0.25">
      <c r="A23" s="34"/>
      <c r="B23" s="30"/>
      <c r="C23" s="8"/>
      <c r="D23" s="30"/>
    </row>
    <row r="24" spans="1:4" x14ac:dyDescent="0.25">
      <c r="A24" s="34"/>
      <c r="B24" s="30"/>
      <c r="C24" s="8"/>
      <c r="D24" s="30"/>
    </row>
    <row r="25" spans="1:4" x14ac:dyDescent="0.25">
      <c r="A25" s="34"/>
      <c r="B25" s="30"/>
      <c r="C25" s="8"/>
      <c r="D25" s="30"/>
    </row>
    <row r="26" spans="1:4" x14ac:dyDescent="0.25">
      <c r="A26" s="34"/>
      <c r="B26" s="30"/>
      <c r="C26" s="8"/>
      <c r="D26" s="30"/>
    </row>
    <row r="27" spans="1:4" x14ac:dyDescent="0.25">
      <c r="A27" s="34"/>
      <c r="B27" s="30"/>
      <c r="C27" s="8"/>
      <c r="D27" s="30"/>
    </row>
    <row r="28" spans="1:4" x14ac:dyDescent="0.25">
      <c r="A28" s="34"/>
      <c r="B28" s="30"/>
      <c r="C28" s="8"/>
      <c r="D28" s="30"/>
    </row>
    <row r="29" spans="1:4" x14ac:dyDescent="0.25">
      <c r="A29" s="34"/>
      <c r="B29" s="30"/>
      <c r="C29" s="8"/>
      <c r="D29" s="30"/>
    </row>
    <row r="30" spans="1:4" x14ac:dyDescent="0.25">
      <c r="A30" s="34"/>
      <c r="B30" s="30"/>
      <c r="C30" s="8"/>
      <c r="D30" s="30"/>
    </row>
    <row r="31" spans="1:4" x14ac:dyDescent="0.25">
      <c r="A31" s="34"/>
      <c r="B31" s="30"/>
      <c r="C31" s="8"/>
      <c r="D31" s="30"/>
    </row>
    <row r="32" spans="1:4" x14ac:dyDescent="0.25">
      <c r="A32" s="34"/>
      <c r="B32" s="30"/>
      <c r="C32" s="8"/>
      <c r="D32" s="30"/>
    </row>
    <row r="33" spans="1:4" x14ac:dyDescent="0.25">
      <c r="A33" s="34"/>
      <c r="B33" s="30"/>
      <c r="C33" s="8"/>
      <c r="D33" s="30"/>
    </row>
    <row r="34" spans="1:4" x14ac:dyDescent="0.25">
      <c r="A34" s="34"/>
      <c r="B34" s="30"/>
      <c r="C34" s="8"/>
      <c r="D34" s="30"/>
    </row>
    <row r="35" spans="1:4" x14ac:dyDescent="0.25">
      <c r="A35" s="34"/>
      <c r="B35" s="30"/>
      <c r="C35" s="8"/>
      <c r="D35" s="30"/>
    </row>
    <row r="36" spans="1:4" x14ac:dyDescent="0.25">
      <c r="A36" s="34"/>
      <c r="B36" s="30"/>
      <c r="C36" s="8"/>
      <c r="D36" s="30"/>
    </row>
    <row r="37" spans="1:4" x14ac:dyDescent="0.25">
      <c r="A37" s="34"/>
      <c r="B37" s="30"/>
      <c r="C37" s="8"/>
      <c r="D37" s="30"/>
    </row>
    <row r="38" spans="1:4" x14ac:dyDescent="0.25">
      <c r="A38" s="34"/>
      <c r="B38" s="30"/>
      <c r="C38" s="8"/>
      <c r="D38" s="30"/>
    </row>
    <row r="39" spans="1:4" x14ac:dyDescent="0.25">
      <c r="A39" s="34"/>
      <c r="B39" s="30"/>
      <c r="C39" s="8"/>
      <c r="D39" s="30"/>
    </row>
    <row r="40" spans="1:4" x14ac:dyDescent="0.25">
      <c r="A40" s="34"/>
      <c r="B40" s="30"/>
      <c r="C40" s="8"/>
      <c r="D40" s="30"/>
    </row>
    <row r="41" spans="1:4" x14ac:dyDescent="0.25">
      <c r="A41" s="34"/>
      <c r="B41" s="30"/>
      <c r="C41" s="8"/>
      <c r="D41" s="30"/>
    </row>
    <row r="42" spans="1:4" x14ac:dyDescent="0.25">
      <c r="A42" s="34"/>
      <c r="B42" s="30"/>
      <c r="C42" s="8"/>
      <c r="D42" s="30"/>
    </row>
    <row r="43" spans="1:4" x14ac:dyDescent="0.25">
      <c r="A43" s="34"/>
      <c r="B43" s="30"/>
      <c r="C43" s="8"/>
      <c r="D43" s="30"/>
    </row>
    <row r="44" spans="1:4" x14ac:dyDescent="0.25">
      <c r="A44" s="34"/>
      <c r="B44" s="30"/>
      <c r="C44" s="8"/>
      <c r="D44" s="30"/>
    </row>
    <row r="45" spans="1:4" x14ac:dyDescent="0.25">
      <c r="A45" s="34"/>
      <c r="B45" s="30"/>
      <c r="C45" s="8"/>
      <c r="D45" s="30"/>
    </row>
    <row r="46" spans="1:4" x14ac:dyDescent="0.25">
      <c r="A46" s="34"/>
      <c r="B46" s="30"/>
      <c r="C46" s="8"/>
      <c r="D46" s="30"/>
    </row>
    <row r="47" spans="1:4" x14ac:dyDescent="0.25">
      <c r="A47" s="34"/>
      <c r="B47" s="30"/>
      <c r="C47" s="8"/>
      <c r="D47" s="30"/>
    </row>
    <row r="48" spans="1:4" x14ac:dyDescent="0.25">
      <c r="A48" s="34"/>
      <c r="B48" s="30"/>
      <c r="C48" s="8"/>
      <c r="D48" s="30"/>
    </row>
    <row r="49" spans="1:4" x14ac:dyDescent="0.25">
      <c r="A49" s="34"/>
      <c r="B49" s="30"/>
      <c r="C49" s="8"/>
      <c r="D49" s="30"/>
    </row>
    <row r="50" spans="1:4" x14ac:dyDescent="0.25">
      <c r="A50" s="34"/>
      <c r="B50" s="30"/>
      <c r="C50" s="8"/>
      <c r="D50" s="30"/>
    </row>
    <row r="51" spans="1:4" x14ac:dyDescent="0.25">
      <c r="A51" s="34"/>
      <c r="B51" s="30"/>
      <c r="C51" s="8"/>
      <c r="D51" s="30"/>
    </row>
    <row r="52" spans="1:4" x14ac:dyDescent="0.25">
      <c r="A52" s="34"/>
      <c r="B52" s="30"/>
      <c r="C52" s="8"/>
      <c r="D52" s="30"/>
    </row>
    <row r="53" spans="1:4" x14ac:dyDescent="0.25">
      <c r="A53" s="34"/>
      <c r="B53" s="30"/>
      <c r="C53" s="8"/>
      <c r="D53" s="30"/>
    </row>
    <row r="54" spans="1:4" x14ac:dyDescent="0.25">
      <c r="A54" s="34"/>
      <c r="B54" s="30"/>
      <c r="C54" s="8"/>
      <c r="D54" s="30"/>
    </row>
    <row r="55" spans="1:4" x14ac:dyDescent="0.25">
      <c r="A55" s="34"/>
      <c r="B55" s="30"/>
      <c r="C55" s="8"/>
      <c r="D55" s="30"/>
    </row>
    <row r="56" spans="1:4" x14ac:dyDescent="0.25">
      <c r="A56" s="34"/>
      <c r="B56" s="30"/>
      <c r="C56" s="8"/>
      <c r="D56" s="30"/>
    </row>
    <row r="57" spans="1:4" x14ac:dyDescent="0.25">
      <c r="A57" s="34"/>
      <c r="B57" s="30"/>
      <c r="C57" s="8"/>
      <c r="D57" s="30"/>
    </row>
    <row r="58" spans="1:4" x14ac:dyDescent="0.25">
      <c r="A58" s="34"/>
      <c r="B58" s="30"/>
      <c r="C58" s="8"/>
      <c r="D58" s="30"/>
    </row>
    <row r="59" spans="1:4" x14ac:dyDescent="0.25">
      <c r="A59" s="34"/>
      <c r="B59" s="30"/>
      <c r="C59" s="8"/>
      <c r="D59" s="30"/>
    </row>
    <row r="60" spans="1:4" x14ac:dyDescent="0.25">
      <c r="A60" s="34"/>
      <c r="B60" s="30"/>
      <c r="C60" s="8"/>
      <c r="D60" s="30"/>
    </row>
    <row r="61" spans="1:4" x14ac:dyDescent="0.25">
      <c r="A61" s="34"/>
      <c r="B61" s="30"/>
      <c r="C61" s="8"/>
      <c r="D61" s="30"/>
    </row>
    <row r="62" spans="1:4" x14ac:dyDescent="0.25">
      <c r="A62" s="34"/>
      <c r="B62" s="30"/>
      <c r="C62" s="8"/>
      <c r="D62" s="30"/>
    </row>
    <row r="63" spans="1:4" x14ac:dyDescent="0.25">
      <c r="A63" s="34"/>
      <c r="B63" s="30"/>
      <c r="C63" s="8"/>
      <c r="D63" s="30"/>
    </row>
    <row r="64" spans="1:4" x14ac:dyDescent="0.25">
      <c r="A64" s="34"/>
      <c r="B64" s="30"/>
      <c r="C64" s="8"/>
      <c r="D64" s="30"/>
    </row>
    <row r="65" spans="1:4" x14ac:dyDescent="0.25">
      <c r="A65" s="34"/>
      <c r="B65" s="30"/>
      <c r="C65" s="8"/>
      <c r="D65" s="30"/>
    </row>
    <row r="66" spans="1:4" x14ac:dyDescent="0.25">
      <c r="A66" s="34"/>
      <c r="B66" s="30"/>
      <c r="C66" s="8"/>
      <c r="D66" s="30"/>
    </row>
    <row r="67" spans="1:4" x14ac:dyDescent="0.25">
      <c r="A67" s="34"/>
      <c r="B67" s="30"/>
      <c r="C67" s="8"/>
      <c r="D67" s="30"/>
    </row>
    <row r="68" spans="1:4" x14ac:dyDescent="0.25">
      <c r="A68" s="34"/>
      <c r="B68" s="30"/>
      <c r="C68" s="8"/>
      <c r="D68" s="30"/>
    </row>
    <row r="69" spans="1:4" x14ac:dyDescent="0.25">
      <c r="A69" s="34"/>
      <c r="B69" s="30"/>
      <c r="C69" s="8"/>
      <c r="D69" s="30"/>
    </row>
    <row r="70" spans="1:4" x14ac:dyDescent="0.25">
      <c r="A70" s="34"/>
      <c r="B70" s="30"/>
      <c r="C70" s="8"/>
      <c r="D70" s="30"/>
    </row>
    <row r="71" spans="1:4" x14ac:dyDescent="0.25">
      <c r="A71" s="34"/>
      <c r="B71" s="30"/>
      <c r="C71" s="8"/>
      <c r="D71" s="30"/>
    </row>
    <row r="72" spans="1:4" x14ac:dyDescent="0.25">
      <c r="A72" s="34"/>
      <c r="B72" s="30"/>
      <c r="C72" s="8"/>
      <c r="D72" s="30"/>
    </row>
    <row r="73" spans="1:4" x14ac:dyDescent="0.25">
      <c r="A73" s="34"/>
      <c r="B73" s="30"/>
      <c r="C73" s="8"/>
      <c r="D73" s="30"/>
    </row>
    <row r="74" spans="1:4" x14ac:dyDescent="0.25">
      <c r="A74" s="34"/>
      <c r="B74" s="30"/>
      <c r="C74" s="8"/>
      <c r="D74" s="30"/>
    </row>
    <row r="75" spans="1:4" x14ac:dyDescent="0.25">
      <c r="A75" s="34"/>
      <c r="B75" s="30"/>
      <c r="C75" s="8"/>
      <c r="D75" s="30"/>
    </row>
    <row r="76" spans="1:4" x14ac:dyDescent="0.25">
      <c r="A76" s="34"/>
      <c r="B76" s="30"/>
      <c r="C76" s="8"/>
      <c r="D76" s="30"/>
    </row>
    <row r="77" spans="1:4" x14ac:dyDescent="0.25">
      <c r="A77" s="34"/>
      <c r="B77" s="30"/>
      <c r="C77" s="8"/>
      <c r="D77" s="30"/>
    </row>
    <row r="78" spans="1:4" x14ac:dyDescent="0.25">
      <c r="A78" s="34"/>
      <c r="B78" s="30"/>
      <c r="C78" s="8"/>
      <c r="D78" s="30"/>
    </row>
    <row r="79" spans="1:4" x14ac:dyDescent="0.25">
      <c r="A79" s="34"/>
      <c r="B79" s="30"/>
      <c r="C79" s="8"/>
      <c r="D79" s="30"/>
    </row>
    <row r="80" spans="1:4" x14ac:dyDescent="0.25">
      <c r="A80" s="34"/>
      <c r="B80" s="30"/>
      <c r="C80" s="8"/>
      <c r="D80" s="30"/>
    </row>
    <row r="81" spans="1:4" x14ac:dyDescent="0.25">
      <c r="A81" s="34"/>
      <c r="B81" s="30"/>
      <c r="C81" s="8"/>
      <c r="D81" s="30"/>
    </row>
    <row r="82" spans="1:4" x14ac:dyDescent="0.25">
      <c r="A82" s="34"/>
      <c r="B82" s="30"/>
      <c r="C82" s="8"/>
      <c r="D82" s="30"/>
    </row>
    <row r="83" spans="1:4" x14ac:dyDescent="0.25">
      <c r="A83" s="34"/>
      <c r="B83" s="30"/>
      <c r="C83" s="8"/>
      <c r="D83" s="30"/>
    </row>
    <row r="84" spans="1:4" x14ac:dyDescent="0.25">
      <c r="A84" s="34"/>
      <c r="B84" s="30"/>
      <c r="C84" s="8"/>
      <c r="D84" s="30"/>
    </row>
    <row r="85" spans="1:4" x14ac:dyDescent="0.25">
      <c r="A85" s="34"/>
      <c r="B85" s="30"/>
      <c r="C85" s="8"/>
      <c r="D85" s="30"/>
    </row>
    <row r="86" spans="1:4" x14ac:dyDescent="0.25">
      <c r="A86" s="34"/>
      <c r="B86" s="30"/>
      <c r="C86" s="8"/>
      <c r="D86" s="30"/>
    </row>
    <row r="87" spans="1:4" x14ac:dyDescent="0.25">
      <c r="A87" s="34"/>
      <c r="B87" s="30"/>
      <c r="C87" s="8"/>
      <c r="D87" s="30"/>
    </row>
    <row r="88" spans="1:4" x14ac:dyDescent="0.25">
      <c r="A88" s="34"/>
      <c r="B88" s="30"/>
      <c r="C88" s="8"/>
      <c r="D88" s="30"/>
    </row>
    <row r="89" spans="1:4" x14ac:dyDescent="0.25">
      <c r="A89" s="34"/>
      <c r="B89" s="30"/>
      <c r="C89" s="8"/>
      <c r="D89" s="30"/>
    </row>
    <row r="90" spans="1:4" x14ac:dyDescent="0.25">
      <c r="A90" s="34"/>
      <c r="B90" s="30"/>
      <c r="C90" s="8"/>
      <c r="D90" s="30"/>
    </row>
    <row r="91" spans="1:4" x14ac:dyDescent="0.25">
      <c r="A91" s="34"/>
      <c r="B91" s="30"/>
      <c r="C91" s="8"/>
      <c r="D91" s="30"/>
    </row>
    <row r="92" spans="1:4" x14ac:dyDescent="0.25">
      <c r="A92" s="34"/>
      <c r="B92" s="30"/>
      <c r="C92" s="8"/>
      <c r="D92" s="30"/>
    </row>
    <row r="93" spans="1:4" x14ac:dyDescent="0.25">
      <c r="A93" s="34"/>
      <c r="B93" s="30"/>
      <c r="C93" s="8"/>
      <c r="D93" s="30"/>
    </row>
    <row r="94" spans="1:4" x14ac:dyDescent="0.25">
      <c r="A94" s="34"/>
      <c r="B94" s="30"/>
      <c r="C94" s="8"/>
      <c r="D94" s="30"/>
    </row>
    <row r="95" spans="1:4" x14ac:dyDescent="0.25">
      <c r="A95" s="34"/>
      <c r="B95" s="30"/>
      <c r="C95" s="8"/>
      <c r="D95" s="30"/>
    </row>
    <row r="96" spans="1:4" x14ac:dyDescent="0.25">
      <c r="A96" s="34"/>
      <c r="B96" s="30"/>
      <c r="C96" s="8"/>
      <c r="D96" s="30"/>
    </row>
    <row r="97" spans="1:4" x14ac:dyDescent="0.25">
      <c r="A97" s="34"/>
      <c r="B97" s="30"/>
      <c r="C97" s="8"/>
      <c r="D97" s="30"/>
    </row>
    <row r="98" spans="1:4" x14ac:dyDescent="0.25">
      <c r="A98" s="34"/>
      <c r="B98" s="30"/>
      <c r="C98" s="8"/>
      <c r="D98" s="30"/>
    </row>
    <row r="99" spans="1:4" x14ac:dyDescent="0.25">
      <c r="A99" s="34"/>
      <c r="B99" s="30"/>
      <c r="C99" s="8"/>
      <c r="D99" s="30"/>
    </row>
    <row r="100" spans="1:4" x14ac:dyDescent="0.25">
      <c r="A100" s="34"/>
      <c r="B100" s="30"/>
      <c r="C100" s="8"/>
      <c r="D100" s="30"/>
    </row>
    <row r="101" spans="1:4" x14ac:dyDescent="0.25">
      <c r="A101" s="34"/>
      <c r="B101" s="30"/>
      <c r="C101" s="8"/>
      <c r="D101" s="30"/>
    </row>
    <row r="102" spans="1:4" x14ac:dyDescent="0.25">
      <c r="A102" s="34"/>
      <c r="B102" s="30"/>
      <c r="C102" s="8"/>
      <c r="D102" s="30"/>
    </row>
    <row r="103" spans="1:4" x14ac:dyDescent="0.25">
      <c r="A103" s="34"/>
      <c r="B103" s="30"/>
      <c r="C103" s="8"/>
      <c r="D103" s="30"/>
    </row>
    <row r="104" spans="1:4" x14ac:dyDescent="0.25">
      <c r="A104" s="34"/>
      <c r="B104" s="30"/>
      <c r="C104" s="8"/>
      <c r="D104" s="30"/>
    </row>
    <row r="105" spans="1:4" x14ac:dyDescent="0.25">
      <c r="A105" s="34"/>
      <c r="B105" s="30"/>
      <c r="C105" s="8"/>
      <c r="D105" s="30"/>
    </row>
    <row r="106" spans="1:4" x14ac:dyDescent="0.25">
      <c r="A106" s="34"/>
      <c r="B106" s="30"/>
      <c r="C106" s="8"/>
      <c r="D106" s="30"/>
    </row>
    <row r="107" spans="1:4" x14ac:dyDescent="0.25">
      <c r="A107" s="34"/>
      <c r="B107" s="30"/>
      <c r="C107" s="8"/>
      <c r="D107" s="30"/>
    </row>
    <row r="108" spans="1:4" x14ac:dyDescent="0.25">
      <c r="A108" s="34"/>
      <c r="B108" s="30"/>
      <c r="C108" s="8"/>
      <c r="D108" s="30"/>
    </row>
    <row r="109" spans="1:4" x14ac:dyDescent="0.25">
      <c r="A109" s="34"/>
      <c r="B109" s="30"/>
      <c r="C109" s="8"/>
      <c r="D109" s="30"/>
    </row>
    <row r="110" spans="1:4" x14ac:dyDescent="0.25">
      <c r="A110" s="34"/>
      <c r="B110" s="30"/>
      <c r="C110" s="8"/>
      <c r="D110" s="30"/>
    </row>
    <row r="111" spans="1:4" x14ac:dyDescent="0.25">
      <c r="A111" s="34"/>
      <c r="B111" s="30"/>
      <c r="C111" s="8"/>
      <c r="D111" s="30"/>
    </row>
    <row r="112" spans="1:4" x14ac:dyDescent="0.25">
      <c r="A112" s="34"/>
      <c r="B112" s="30"/>
      <c r="C112" s="8"/>
      <c r="D112" s="30"/>
    </row>
    <row r="113" spans="1:4" x14ac:dyDescent="0.25">
      <c r="A113" s="34"/>
      <c r="B113" s="30"/>
      <c r="C113" s="8"/>
      <c r="D113" s="30"/>
    </row>
    <row r="114" spans="1:4" x14ac:dyDescent="0.25">
      <c r="A114" s="34"/>
      <c r="B114" s="30"/>
      <c r="C114" s="8"/>
      <c r="D114" s="30"/>
    </row>
    <row r="115" spans="1:4" x14ac:dyDescent="0.25">
      <c r="A115" s="34"/>
      <c r="B115" s="30"/>
      <c r="C115" s="8"/>
      <c r="D115" s="30"/>
    </row>
    <row r="116" spans="1:4" x14ac:dyDescent="0.25">
      <c r="A116" s="34"/>
      <c r="B116" s="30"/>
      <c r="C116" s="8"/>
      <c r="D116" s="30"/>
    </row>
    <row r="117" spans="1:4" x14ac:dyDescent="0.25">
      <c r="A117" s="34"/>
      <c r="B117" s="30"/>
      <c r="C117" s="8"/>
      <c r="D117" s="30"/>
    </row>
    <row r="118" spans="1:4" x14ac:dyDescent="0.25">
      <c r="A118" s="34"/>
      <c r="B118" s="30"/>
      <c r="C118" s="8"/>
      <c r="D118" s="30"/>
    </row>
    <row r="119" spans="1:4" x14ac:dyDescent="0.25">
      <c r="A119" s="34"/>
      <c r="B119" s="30"/>
      <c r="C119" s="8"/>
      <c r="D119" s="30"/>
    </row>
    <row r="120" spans="1:4" x14ac:dyDescent="0.25">
      <c r="A120" s="34"/>
      <c r="B120" s="30"/>
      <c r="C120" s="8"/>
      <c r="D120" s="30"/>
    </row>
    <row r="121" spans="1:4" x14ac:dyDescent="0.25">
      <c r="A121" s="34"/>
      <c r="B121" s="30"/>
      <c r="C121" s="8"/>
      <c r="D121" s="30"/>
    </row>
    <row r="122" spans="1:4" x14ac:dyDescent="0.25">
      <c r="A122" s="34"/>
      <c r="B122" s="30"/>
      <c r="C122" s="8"/>
      <c r="D122" s="30"/>
    </row>
    <row r="123" spans="1:4" x14ac:dyDescent="0.25">
      <c r="A123" s="3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DBA02-31D7-457F-AC41-FC5BE93A75B4}">
  <sheetPr codeName="Sheet4"/>
  <dimension ref="A1:E123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2" max="2" width="10" bestFit="1" customWidth="1"/>
  </cols>
  <sheetData>
    <row r="1" spans="1:5" ht="60" x14ac:dyDescent="0.25">
      <c r="A1" s="33" t="s">
        <v>1</v>
      </c>
      <c r="B1" s="33" t="s">
        <v>0</v>
      </c>
      <c r="C1" s="31" t="s">
        <v>23</v>
      </c>
      <c r="D1" s="31" t="s">
        <v>9</v>
      </c>
      <c r="E1" s="31" t="s">
        <v>7</v>
      </c>
    </row>
    <row r="2" spans="1:5" x14ac:dyDescent="0.25">
      <c r="A2">
        <f>YEAR(B2)</f>
        <v>2026</v>
      </c>
      <c r="B2" s="29">
        <v>46164</v>
      </c>
      <c r="C2" s="30">
        <f>(D2-E2)/_xlfn.STDEV.S($D$2:$D$123)</f>
        <v>-0.61675709895105546</v>
      </c>
      <c r="D2" s="8">
        <f>('SP 500 Monthly Indexes'!B2-'SP 500 Monthly Indexes'!B3)/'SP 500 Monthly Indexes'!B3</f>
        <v>2.4260881979048354E-2</v>
      </c>
      <c r="E2" s="30">
        <f>+'Monthly Rates of 10 year Treas.'!C3</f>
        <v>4.5600000000000002E-2</v>
      </c>
    </row>
    <row r="3" spans="1:5" x14ac:dyDescent="0.25">
      <c r="A3">
        <f t="shared" ref="A3:A66" si="0">YEAR(B3)</f>
        <v>2026</v>
      </c>
      <c r="B3" s="29">
        <v>46143</v>
      </c>
      <c r="C3" s="30">
        <f>(D3-E3)/_xlfn.STDEV.S($D$2:$D$123)</f>
        <v>0.37614588237490321</v>
      </c>
      <c r="D3" s="8">
        <f>('SP 500 Monthly Indexes'!B3-'SP 500 Monthly Indexes'!B4)/'SP 500 Monthly Indexes'!B4</f>
        <v>5.7214234275931752E-2</v>
      </c>
      <c r="E3" s="30">
        <f>+'Monthly Rates of 10 year Treas.'!C4</f>
        <v>4.4200000000000003E-2</v>
      </c>
    </row>
    <row r="4" spans="1:5" x14ac:dyDescent="0.25">
      <c r="A4">
        <f t="shared" si="0"/>
        <v>2026</v>
      </c>
      <c r="B4" s="29">
        <v>46113</v>
      </c>
      <c r="C4" s="30">
        <f t="shared" ref="C4:C67" si="1">(D4-E4)/_xlfn.STDEV.S($D$2:$D$123)</f>
        <v>6.566775344395219E-2</v>
      </c>
      <c r="D4" s="8">
        <f>('SP 500 Monthly Indexes'!B4-'SP 500 Monthly Indexes'!B5)/'SP 500 Monthly Indexes'!B5</f>
        <v>4.5472032123009994E-2</v>
      </c>
      <c r="E4" s="30">
        <f>+'Monthly Rates of 10 year Treas.'!C5</f>
        <v>4.3200000000000002E-2</v>
      </c>
    </row>
    <row r="5" spans="1:5" x14ac:dyDescent="0.25">
      <c r="A5">
        <f t="shared" si="0"/>
        <v>2026</v>
      </c>
      <c r="B5" s="29">
        <v>46082</v>
      </c>
      <c r="C5" s="30">
        <f t="shared" si="1"/>
        <v>-2.2320175514532625</v>
      </c>
      <c r="D5" s="8">
        <f>('SP 500 Monthly Indexes'!B5-'SP 500 Monthly Indexes'!B6)/'SP 500 Monthly Indexes'!B6</f>
        <v>-3.4725355064906101E-2</v>
      </c>
      <c r="E5" s="30">
        <f>+'Monthly Rates of 10 year Treas.'!C6</f>
        <v>4.2500000000000003E-2</v>
      </c>
    </row>
    <row r="6" spans="1:5" x14ac:dyDescent="0.25">
      <c r="A6">
        <f t="shared" si="0"/>
        <v>2026</v>
      </c>
      <c r="B6" s="29">
        <v>46054</v>
      </c>
      <c r="C6" s="30">
        <f t="shared" si="1"/>
        <v>-1.3409641169821116</v>
      </c>
      <c r="D6" s="8">
        <f>('SP 500 Monthly Indexes'!B6-'SP 500 Monthly Indexes'!B7)/'SP 500 Monthly Indexes'!B7</f>
        <v>-5.0958851917703102E-3</v>
      </c>
      <c r="E6" s="30">
        <f>+'Monthly Rates of 10 year Treas.'!C7</f>
        <v>4.1300000000000003E-2</v>
      </c>
    </row>
    <row r="7" spans="1:5" x14ac:dyDescent="0.25">
      <c r="A7">
        <f t="shared" si="0"/>
        <v>2026</v>
      </c>
      <c r="B7" s="29">
        <v>46023</v>
      </c>
      <c r="C7" s="30">
        <f t="shared" si="1"/>
        <v>-0.8958920920421668</v>
      </c>
      <c r="D7" s="8">
        <f>('SP 500 Monthly Indexes'!B7-'SP 500 Monthly Indexes'!B8)/'SP 500 Monthly Indexes'!B8</f>
        <v>1.1103117890918345E-2</v>
      </c>
      <c r="E7" s="30">
        <f>+'Monthly Rates of 10 year Treas.'!C8</f>
        <v>4.2099999999999999E-2</v>
      </c>
    </row>
    <row r="8" spans="1:5" x14ac:dyDescent="0.25">
      <c r="A8">
        <f t="shared" si="0"/>
        <v>2025</v>
      </c>
      <c r="B8" s="29">
        <v>45992</v>
      </c>
      <c r="C8" s="30">
        <f t="shared" si="1"/>
        <v>-0.71575147054916366</v>
      </c>
      <c r="D8" s="8">
        <f>('SP 500 Monthly Indexes'!B8-'SP 500 Monthly Indexes'!B9)/'SP 500 Monthly Indexes'!B9</f>
        <v>1.6635785482332365E-2</v>
      </c>
      <c r="E8" s="30">
        <f>+'Monthly Rates of 10 year Treas.'!C9</f>
        <v>4.1399999999999999E-2</v>
      </c>
    </row>
    <row r="9" spans="1:5" x14ac:dyDescent="0.25">
      <c r="A9">
        <f t="shared" si="0"/>
        <v>2025</v>
      </c>
      <c r="B9" s="29">
        <v>45962</v>
      </c>
      <c r="C9" s="30">
        <f t="shared" si="1"/>
        <v>-1.1598054103982485</v>
      </c>
      <c r="D9" s="8">
        <f>('SP 500 Monthly Indexes'!B9-'SP 500 Monthly Indexes'!B10)/'SP 500 Monthly Indexes'!B10</f>
        <v>7.7200702526403794E-4</v>
      </c>
      <c r="E9" s="30">
        <f>+'Monthly Rates of 10 year Treas.'!C10</f>
        <v>4.0899999999999999E-2</v>
      </c>
    </row>
    <row r="10" spans="1:5" x14ac:dyDescent="0.25">
      <c r="A10">
        <f t="shared" si="0"/>
        <v>2025</v>
      </c>
      <c r="B10" s="29">
        <v>45931</v>
      </c>
      <c r="C10" s="30">
        <f t="shared" si="1"/>
        <v>-0.50764391511226981</v>
      </c>
      <c r="D10" s="8">
        <f>('SP 500 Monthly Indexes'!B10-'SP 500 Monthly Indexes'!B11)/'SP 500 Monthly Indexes'!B11</f>
        <v>2.3036078262216573E-2</v>
      </c>
      <c r="E10" s="30">
        <f>+'Monthly Rates of 10 year Treas.'!C11</f>
        <v>4.0599999999999997E-2</v>
      </c>
    </row>
    <row r="11" spans="1:5" x14ac:dyDescent="0.25">
      <c r="A11">
        <f t="shared" si="0"/>
        <v>2025</v>
      </c>
      <c r="B11" s="29">
        <v>45901</v>
      </c>
      <c r="C11" s="30">
        <f t="shared" si="1"/>
        <v>-0.4012703398051613</v>
      </c>
      <c r="D11" s="8">
        <f>('SP 500 Monthly Indexes'!B11-'SP 500 Monthly Indexes'!B12)/'SP 500 Monthly Indexes'!B12</f>
        <v>2.7316487100071091E-2</v>
      </c>
      <c r="E11" s="30">
        <f>+'Monthly Rates of 10 year Treas.'!C12</f>
        <v>4.1200000000000001E-2</v>
      </c>
    </row>
    <row r="12" spans="1:5" x14ac:dyDescent="0.25">
      <c r="A12">
        <f t="shared" si="0"/>
        <v>2025</v>
      </c>
      <c r="B12" s="29">
        <v>45870</v>
      </c>
      <c r="C12" s="30">
        <f t="shared" si="1"/>
        <v>-0.715076807372239</v>
      </c>
      <c r="D12" s="8">
        <f>('SP 500 Monthly Indexes'!B12-'SP 500 Monthly Indexes'!B13)/'SP 500 Monthly Indexes'!B13</f>
        <v>1.7859128087032449E-2</v>
      </c>
      <c r="E12" s="30">
        <f>+'Monthly Rates of 10 year Treas.'!C13</f>
        <v>4.2599999999999999E-2</v>
      </c>
    </row>
    <row r="13" spans="1:5" x14ac:dyDescent="0.25">
      <c r="A13">
        <f t="shared" si="0"/>
        <v>2025</v>
      </c>
      <c r="B13" s="29">
        <v>45839</v>
      </c>
      <c r="C13" s="30">
        <f t="shared" si="1"/>
        <v>8.79642487289823E-3</v>
      </c>
      <c r="D13" s="8">
        <f>('SP 500 Monthly Indexes'!B13-'SP 500 Monthly Indexes'!B14)/'SP 500 Monthly Indexes'!B14</f>
        <v>4.4204346636373466E-2</v>
      </c>
      <c r="E13" s="30">
        <f>+'Monthly Rates of 10 year Treas.'!C14</f>
        <v>4.3900000000000002E-2</v>
      </c>
    </row>
    <row r="14" spans="1:5" x14ac:dyDescent="0.25">
      <c r="A14">
        <f t="shared" si="0"/>
        <v>2025</v>
      </c>
      <c r="B14" s="29">
        <v>45809</v>
      </c>
      <c r="C14" s="30">
        <f t="shared" si="1"/>
        <v>-0.17651350630309554</v>
      </c>
      <c r="D14" s="8">
        <f>('SP 500 Monthly Indexes'!B14-'SP 500 Monthly Indexes'!B15)/'SP 500 Monthly Indexes'!B15</f>
        <v>3.7692826609211576E-2</v>
      </c>
      <c r="E14" s="30">
        <f>+'Monthly Rates of 10 year Treas.'!C15</f>
        <v>4.3799999999999999E-2</v>
      </c>
    </row>
    <row r="15" spans="1:5" x14ac:dyDescent="0.25">
      <c r="A15">
        <f t="shared" si="0"/>
        <v>2025</v>
      </c>
      <c r="B15" s="29">
        <v>45778</v>
      </c>
      <c r="C15" s="30">
        <f t="shared" si="1"/>
        <v>1.0985542976217357</v>
      </c>
      <c r="D15" s="8">
        <f>('SP 500 Monthly Indexes'!B15-'SP 500 Monthly Indexes'!B16)/'SP 500 Monthly Indexes'!B16</f>
        <v>8.2208771766458716E-2</v>
      </c>
      <c r="E15" s="30">
        <f>+'Monthly Rates of 10 year Treas.'!C16</f>
        <v>4.4200000000000003E-2</v>
      </c>
    </row>
    <row r="16" spans="1:5" x14ac:dyDescent="0.25">
      <c r="A16">
        <f t="shared" si="0"/>
        <v>2025</v>
      </c>
      <c r="B16" s="29">
        <v>45748</v>
      </c>
      <c r="C16" s="30">
        <f t="shared" si="1"/>
        <v>-2.8361429179200184</v>
      </c>
      <c r="D16" s="8">
        <f>('SP 500 Monthly Indexes'!B16-'SP 500 Monthly Indexes'!B17)/'SP 500 Monthly Indexes'!B17</f>
        <v>-5.5327429019806473E-2</v>
      </c>
      <c r="E16" s="30">
        <f>+'Monthly Rates of 10 year Treas.'!C17</f>
        <v>4.2799999999999998E-2</v>
      </c>
    </row>
    <row r="17" spans="1:5" x14ac:dyDescent="0.25">
      <c r="A17">
        <f t="shared" si="0"/>
        <v>2025</v>
      </c>
      <c r="B17" s="29">
        <v>45717</v>
      </c>
      <c r="C17" s="30">
        <f t="shared" si="1"/>
        <v>-2.9347625824529446</v>
      </c>
      <c r="D17" s="8">
        <f>('SP 500 Monthly Indexes'!B17-'SP 500 Monthly Indexes'!B18)/'SP 500 Monthly Indexes'!B18</f>
        <v>-5.8739561063740654E-2</v>
      </c>
      <c r="E17" s="30">
        <f>+'Monthly Rates of 10 year Treas.'!C18</f>
        <v>4.2799999999999998E-2</v>
      </c>
    </row>
    <row r="18" spans="1:5" x14ac:dyDescent="0.25">
      <c r="A18">
        <f t="shared" si="0"/>
        <v>2025</v>
      </c>
      <c r="B18" s="29">
        <v>45689</v>
      </c>
      <c r="C18" s="30">
        <f t="shared" si="1"/>
        <v>-1.0001634601520106</v>
      </c>
      <c r="D18" s="8">
        <f>('SP 500 Monthly Indexes'!B18-'SP 500 Monthly Indexes'!B19)/'SP 500 Monthly Indexes'!B19</f>
        <v>9.8954431124904946E-3</v>
      </c>
      <c r="E18" s="30">
        <f>+'Monthly Rates of 10 year Treas.'!C19</f>
        <v>4.4499999999999998E-2</v>
      </c>
    </row>
    <row r="19" spans="1:5" x14ac:dyDescent="0.25">
      <c r="A19">
        <f t="shared" si="0"/>
        <v>2025</v>
      </c>
      <c r="B19" s="29">
        <v>45658</v>
      </c>
      <c r="C19" s="30">
        <f t="shared" si="1"/>
        <v>-1.4891273715323003</v>
      </c>
      <c r="D19" s="8">
        <f>('SP 500 Monthly Indexes'!B19-'SP 500 Monthly Indexes'!B20)/'SP 500 Monthly Indexes'!B20</f>
        <v>-5.2221710190302993E-3</v>
      </c>
      <c r="E19" s="30">
        <f>+'Monthly Rates of 10 year Treas.'!C20</f>
        <v>4.6300000000000001E-2</v>
      </c>
    </row>
    <row r="20" spans="1:5" x14ac:dyDescent="0.25">
      <c r="A20">
        <f t="shared" si="0"/>
        <v>2024</v>
      </c>
      <c r="B20" s="29">
        <v>45627</v>
      </c>
      <c r="C20" s="30">
        <f t="shared" si="1"/>
        <v>-0.87407812731972501</v>
      </c>
      <c r="D20" s="8">
        <f>('SP 500 Monthly Indexes'!B20-'SP 500 Monthly Indexes'!B21)/'SP 500 Monthly Indexes'!B21</f>
        <v>1.3657857104311657E-2</v>
      </c>
      <c r="E20" s="30">
        <f>+'Monthly Rates of 10 year Treas.'!C21</f>
        <v>4.3900000000000002E-2</v>
      </c>
    </row>
    <row r="21" spans="1:5" x14ac:dyDescent="0.25">
      <c r="A21">
        <f t="shared" si="0"/>
        <v>2024</v>
      </c>
      <c r="B21" s="29">
        <v>45597</v>
      </c>
      <c r="C21" s="30">
        <f t="shared" si="1"/>
        <v>-0.57355596896072103</v>
      </c>
      <c r="D21" s="8">
        <f>('SP 500 Monthly Indexes'!B21-'SP 500 Monthly Indexes'!B22)/'SP 500 Monthly Indexes'!B22</f>
        <v>2.3755593613612572E-2</v>
      </c>
      <c r="E21" s="30">
        <f>+'Monthly Rates of 10 year Treas.'!C22</f>
        <v>4.36E-2</v>
      </c>
    </row>
    <row r="22" spans="1:5" x14ac:dyDescent="0.25">
      <c r="A22">
        <f t="shared" si="0"/>
        <v>2024</v>
      </c>
      <c r="B22" s="29">
        <v>45566</v>
      </c>
      <c r="C22" s="30">
        <f t="shared" si="1"/>
        <v>-0.33120170832218471</v>
      </c>
      <c r="D22" s="8">
        <f>('SP 500 Monthly Indexes'!B22-'SP 500 Monthly Indexes'!B23)/'SP 500 Monthly Indexes'!B23</f>
        <v>2.9540784768188347E-2</v>
      </c>
      <c r="E22" s="30">
        <f>+'Monthly Rates of 10 year Treas.'!C23</f>
        <v>4.1000000000000002E-2</v>
      </c>
    </row>
    <row r="23" spans="1:5" x14ac:dyDescent="0.25">
      <c r="A23">
        <f t="shared" si="0"/>
        <v>2024</v>
      </c>
      <c r="B23" s="29">
        <v>45536</v>
      </c>
      <c r="C23" s="30">
        <f t="shared" si="1"/>
        <v>-0.42407486671458411</v>
      </c>
      <c r="D23" s="8">
        <f>('SP 500 Monthly Indexes'!B23-'SP 500 Monthly Indexes'!B24)/'SP 500 Monthly Indexes'!B24</f>
        <v>2.2527475523293504E-2</v>
      </c>
      <c r="E23" s="30">
        <f>+'Monthly Rates of 10 year Treas.'!C24</f>
        <v>3.7199999999999997E-2</v>
      </c>
    </row>
    <row r="24" spans="1:5" x14ac:dyDescent="0.25">
      <c r="A24">
        <f t="shared" si="0"/>
        <v>2024</v>
      </c>
      <c r="B24" s="29">
        <v>45505</v>
      </c>
      <c r="C24" s="30">
        <f t="shared" si="1"/>
        <v>-1.3308615711342098</v>
      </c>
      <c r="D24" s="8">
        <f>('SP 500 Monthly Indexes'!B24-'SP 500 Monthly Indexes'!B25)/'SP 500 Monthly Indexes'!B25</f>
        <v>-7.3463482046369766E-3</v>
      </c>
      <c r="E24" s="30">
        <f>+'Monthly Rates of 10 year Treas.'!C25</f>
        <v>3.8699999999999998E-2</v>
      </c>
    </row>
    <row r="25" spans="1:5" x14ac:dyDescent="0.25">
      <c r="A25">
        <f t="shared" si="0"/>
        <v>2024</v>
      </c>
      <c r="B25" s="29">
        <v>45474</v>
      </c>
      <c r="C25" s="30">
        <f t="shared" si="1"/>
        <v>-0.54651259932271989</v>
      </c>
      <c r="D25" s="8">
        <f>('SP 500 Monthly Indexes'!B25-'SP 500 Monthly Indexes'!B26)/'SP 500 Monthly Indexes'!B26</f>
        <v>2.3591264491776759E-2</v>
      </c>
      <c r="E25" s="30">
        <f>+'Monthly Rates of 10 year Treas.'!C26</f>
        <v>4.2500000000000003E-2</v>
      </c>
    </row>
    <row r="26" spans="1:5" x14ac:dyDescent="0.25">
      <c r="A26">
        <f t="shared" si="0"/>
        <v>2024</v>
      </c>
      <c r="B26" s="29">
        <v>45444</v>
      </c>
      <c r="C26" s="30">
        <f t="shared" si="1"/>
        <v>-0.25245737066062535</v>
      </c>
      <c r="D26" s="8">
        <f>('SP 500 Monthly Indexes'!B26-'SP 500 Monthly Indexes'!B27)/'SP 500 Monthly Indexes'!B27</f>
        <v>3.4365252338483844E-2</v>
      </c>
      <c r="E26" s="30">
        <f>+'Monthly Rates of 10 year Treas.'!C27</f>
        <v>4.3099999999999999E-2</v>
      </c>
    </row>
    <row r="27" spans="1:5" x14ac:dyDescent="0.25">
      <c r="A27">
        <f t="shared" si="0"/>
        <v>2024</v>
      </c>
      <c r="B27" s="29">
        <v>45413</v>
      </c>
      <c r="C27" s="30">
        <f t="shared" si="1"/>
        <v>-0.50203037163886199</v>
      </c>
      <c r="D27" s="8">
        <f>('SP 500 Monthly Indexes'!B27-'SP 500 Monthly Indexes'!B28)/'SP 500 Monthly Indexes'!B28</f>
        <v>2.7430300699053573E-2</v>
      </c>
      <c r="E27" s="30">
        <f>+'Monthly Rates of 10 year Treas.'!C28</f>
        <v>4.48E-2</v>
      </c>
    </row>
    <row r="28" spans="1:5" x14ac:dyDescent="0.25">
      <c r="A28">
        <f t="shared" si="0"/>
        <v>2024</v>
      </c>
      <c r="B28" s="29">
        <v>45383</v>
      </c>
      <c r="C28" s="30">
        <f t="shared" si="1"/>
        <v>-1.7320331724133309</v>
      </c>
      <c r="D28" s="8">
        <f>('SP 500 Monthly Indexes'!B28-'SP 500 Monthly Indexes'!B29)/'SP 500 Monthly Indexes'!B29</f>
        <v>-1.4526444860044381E-2</v>
      </c>
      <c r="E28" s="30">
        <f>+'Monthly Rates of 10 year Treas.'!C29</f>
        <v>4.5400000000000003E-2</v>
      </c>
    </row>
    <row r="29" spans="1:5" x14ac:dyDescent="0.25">
      <c r="A29">
        <f t="shared" si="0"/>
        <v>2024</v>
      </c>
      <c r="B29" s="29">
        <v>45352</v>
      </c>
      <c r="C29" s="30">
        <f t="shared" si="1"/>
        <v>-0.30213959252642558</v>
      </c>
      <c r="D29" s="8">
        <f>('SP 500 Monthly Indexes'!B29-'SP 500 Monthly Indexes'!B30)/'SP 500 Monthly Indexes'!B30</f>
        <v>3.1646302045507078E-2</v>
      </c>
      <c r="E29" s="30">
        <f>+'Monthly Rates of 10 year Treas.'!C30</f>
        <v>4.2099999999999999E-2</v>
      </c>
    </row>
    <row r="30" spans="1:5" x14ac:dyDescent="0.25">
      <c r="A30">
        <f t="shared" si="0"/>
        <v>2024</v>
      </c>
      <c r="B30" s="29">
        <v>45323</v>
      </c>
      <c r="C30" s="30">
        <f t="shared" si="1"/>
        <v>3.1287785820405041E-2</v>
      </c>
      <c r="D30" s="8">
        <f>('SP 500 Monthly Indexes'!B30-'SP 500 Monthly Indexes'!B31)/'SP 500 Monthly Indexes'!B31</f>
        <v>4.3182523014929843E-2</v>
      </c>
      <c r="E30" s="30">
        <f>+'Monthly Rates of 10 year Treas.'!C31</f>
        <v>4.2099999999999999E-2</v>
      </c>
    </row>
    <row r="31" spans="1:5" x14ac:dyDescent="0.25">
      <c r="A31">
        <f t="shared" si="0"/>
        <v>2024</v>
      </c>
      <c r="B31" s="29">
        <v>45292</v>
      </c>
      <c r="C31" s="30">
        <f t="shared" si="1"/>
        <v>-0.43660755946630719</v>
      </c>
      <c r="D31" s="8">
        <f>('SP 500 Monthly Indexes'!B31-'SP 500 Monthly Indexes'!B32)/'SP 500 Monthly Indexes'!B32</f>
        <v>2.5493858123178961E-2</v>
      </c>
      <c r="E31" s="30">
        <f>+'Monthly Rates of 10 year Treas.'!C32</f>
        <v>4.0599999999999997E-2</v>
      </c>
    </row>
    <row r="32" spans="1:5" x14ac:dyDescent="0.25">
      <c r="A32">
        <f t="shared" si="0"/>
        <v>2023</v>
      </c>
      <c r="B32" s="29">
        <v>45261</v>
      </c>
      <c r="C32" s="30">
        <f t="shared" si="1"/>
        <v>0.29612239993557404</v>
      </c>
      <c r="D32" s="8">
        <f>('SP 500 Monthly Indexes'!B32-'SP 500 Monthly Indexes'!B33)/'SP 500 Monthly Indexes'!B33</f>
        <v>5.0445509701663151E-2</v>
      </c>
      <c r="E32" s="30">
        <f>+'Monthly Rates of 10 year Treas.'!C33</f>
        <v>4.02E-2</v>
      </c>
    </row>
    <row r="33" spans="1:5" x14ac:dyDescent="0.25">
      <c r="A33">
        <f t="shared" si="0"/>
        <v>2023</v>
      </c>
      <c r="B33" s="29">
        <v>45231</v>
      </c>
      <c r="C33" s="30">
        <f t="shared" si="1"/>
        <v>6.3966843252454358E-2</v>
      </c>
      <c r="D33" s="8">
        <f>('SP 500 Monthly Indexes'!B33-'SP 500 Monthly Indexes'!B34)/'SP 500 Monthly Indexes'!B34</f>
        <v>4.7213182499096229E-2</v>
      </c>
      <c r="E33" s="30">
        <f>+'Monthly Rates of 10 year Treas.'!C34</f>
        <v>4.4999999999999998E-2</v>
      </c>
    </row>
    <row r="34" spans="1:5" x14ac:dyDescent="0.25">
      <c r="A34">
        <f t="shared" si="0"/>
        <v>2023</v>
      </c>
      <c r="B34" s="29">
        <v>45200</v>
      </c>
      <c r="C34" s="30">
        <f t="shared" si="1"/>
        <v>-2.3713979825502118</v>
      </c>
      <c r="D34" s="8">
        <f>('SP 500 Monthly Indexes'!B34-'SP 500 Monthly Indexes'!B35)/'SP 500 Monthly Indexes'!B35</f>
        <v>-3.4047764849969561E-2</v>
      </c>
      <c r="E34" s="30">
        <f>+'Monthly Rates of 10 year Treas.'!C35</f>
        <v>4.8000000000000001E-2</v>
      </c>
    </row>
    <row r="35" spans="1:5" x14ac:dyDescent="0.25">
      <c r="A35">
        <f t="shared" si="0"/>
        <v>2023</v>
      </c>
      <c r="B35" s="29">
        <v>45170</v>
      </c>
      <c r="C35" s="30">
        <f t="shared" si="1"/>
        <v>-1.3778576583957702</v>
      </c>
      <c r="D35" s="8">
        <f>('SP 500 Monthly Indexes'!B35-'SP 500 Monthly Indexes'!B36)/'SP 500 Monthly Indexes'!B36</f>
        <v>-3.8723611914400075E-3</v>
      </c>
      <c r="E35" s="30">
        <f>+'Monthly Rates of 10 year Treas.'!C36</f>
        <v>4.3799999999999999E-2</v>
      </c>
    </row>
    <row r="36" spans="1:5" x14ac:dyDescent="0.25">
      <c r="A36">
        <f t="shared" si="0"/>
        <v>2023</v>
      </c>
      <c r="B36" s="29">
        <v>45139</v>
      </c>
      <c r="C36" s="30">
        <f t="shared" si="1"/>
        <v>-1.7299413477642107</v>
      </c>
      <c r="D36" s="8">
        <f>('SP 500 Monthly Indexes'!B36-'SP 500 Monthly Indexes'!B37)/'SP 500 Monthly Indexes'!B37</f>
        <v>-1.8154070025376688E-2</v>
      </c>
      <c r="E36" s="30">
        <f>+'Monthly Rates of 10 year Treas.'!C37</f>
        <v>4.1700000000000001E-2</v>
      </c>
    </row>
    <row r="37" spans="1:5" x14ac:dyDescent="0.25">
      <c r="A37">
        <f t="shared" si="0"/>
        <v>2023</v>
      </c>
      <c r="B37" s="29">
        <v>45108</v>
      </c>
      <c r="C37" s="30">
        <f t="shared" si="1"/>
        <v>-4.4959451553300278E-2</v>
      </c>
      <c r="D37" s="8">
        <f>('SP 500 Monthly Indexes'!B37-'SP 500 Monthly Indexes'!B38)/'SP 500 Monthly Indexes'!B38</f>
        <v>3.7444452371144465E-2</v>
      </c>
      <c r="E37" s="30">
        <f>+'Monthly Rates of 10 year Treas.'!C38</f>
        <v>3.9E-2</v>
      </c>
    </row>
    <row r="38" spans="1:5" x14ac:dyDescent="0.25">
      <c r="A38">
        <f t="shared" si="0"/>
        <v>2023</v>
      </c>
      <c r="B38" s="29">
        <v>45078</v>
      </c>
      <c r="C38" s="30">
        <f t="shared" si="1"/>
        <v>0.30475937980035162</v>
      </c>
      <c r="D38" s="8">
        <f>('SP 500 Monthly Indexes'!B38-'SP 500 Monthly Indexes'!B39)/'SP 500 Monthly Indexes'!B39</f>
        <v>4.8044339715930563E-2</v>
      </c>
      <c r="E38" s="30">
        <f>+'Monthly Rates of 10 year Treas.'!C39</f>
        <v>3.7499999999999999E-2</v>
      </c>
    </row>
    <row r="39" spans="1:5" x14ac:dyDescent="0.25">
      <c r="A39">
        <f t="shared" si="0"/>
        <v>2023</v>
      </c>
      <c r="B39" s="29">
        <v>45047</v>
      </c>
      <c r="C39" s="30">
        <f t="shared" si="1"/>
        <v>-0.85861086610068527</v>
      </c>
      <c r="D39" s="8">
        <f>('SP 500 Monthly Indexes'!B39-'SP 500 Monthly Indexes'!B40)/'SP 500 Monthly Indexes'!B40</f>
        <v>5.9930073493194942E-3</v>
      </c>
      <c r="E39" s="30">
        <f>+'Monthly Rates of 10 year Treas.'!C40</f>
        <v>3.5700000000000003E-2</v>
      </c>
    </row>
    <row r="40" spans="1:5" x14ac:dyDescent="0.25">
      <c r="A40">
        <f t="shared" si="0"/>
        <v>2023</v>
      </c>
      <c r="B40" s="29">
        <v>45017</v>
      </c>
      <c r="C40" s="30">
        <f t="shared" si="1"/>
        <v>0.11359749548792307</v>
      </c>
      <c r="D40" s="8">
        <f>('SP 500 Monthly Indexes'!B40-'SP 500 Monthly Indexes'!B41)/'SP 500 Monthly Indexes'!B41</f>
        <v>3.8530348539520712E-2</v>
      </c>
      <c r="E40" s="30">
        <f>+'Monthly Rates of 10 year Treas.'!C41</f>
        <v>3.4599999999999999E-2</v>
      </c>
    </row>
    <row r="41" spans="1:5" x14ac:dyDescent="0.25">
      <c r="A41">
        <f t="shared" si="0"/>
        <v>2023</v>
      </c>
      <c r="B41" s="29">
        <v>44986</v>
      </c>
      <c r="C41" s="30">
        <f t="shared" si="1"/>
        <v>-1.8450710254815543</v>
      </c>
      <c r="D41" s="8">
        <f>('SP 500 Monthly Indexes'!B41-'SP 500 Monthly Indexes'!B42)/'SP 500 Monthly Indexes'!B42</f>
        <v>-2.723743038669697E-2</v>
      </c>
      <c r="E41" s="30">
        <f>+'Monthly Rates of 10 year Treas.'!C42</f>
        <v>3.6600000000000001E-2</v>
      </c>
    </row>
    <row r="42" spans="1:5" x14ac:dyDescent="0.25">
      <c r="A42">
        <f t="shared" si="0"/>
        <v>2023</v>
      </c>
      <c r="B42" s="29">
        <v>44958</v>
      </c>
      <c r="C42" s="30">
        <f t="shared" si="1"/>
        <v>-0.2153089427466115</v>
      </c>
      <c r="D42" s="8">
        <f>('SP 500 Monthly Indexes'!B42-'SP 500 Monthly Indexes'!B43)/'SP 500 Monthly Indexes'!B43</f>
        <v>3.0050547131033712E-2</v>
      </c>
      <c r="E42" s="30">
        <f>+'Monthly Rates of 10 year Treas.'!C43</f>
        <v>3.7499999999999999E-2</v>
      </c>
    </row>
    <row r="43" spans="1:5" x14ac:dyDescent="0.25">
      <c r="A43">
        <f t="shared" si="0"/>
        <v>2023</v>
      </c>
      <c r="B43" s="29">
        <v>44927</v>
      </c>
      <c r="C43" s="30">
        <f t="shared" si="1"/>
        <v>-0.66359579396427137</v>
      </c>
      <c r="D43" s="8">
        <f>('SP 500 Monthly Indexes'!B43-'SP 500 Monthly Indexes'!B44)/'SP 500 Monthly Indexes'!B44</f>
        <v>1.2340314591118385E-2</v>
      </c>
      <c r="E43" s="30">
        <f>+'Monthly Rates of 10 year Treas.'!C44</f>
        <v>3.5299999999999998E-2</v>
      </c>
    </row>
    <row r="44" spans="1:5" x14ac:dyDescent="0.25">
      <c r="A44">
        <f t="shared" si="0"/>
        <v>2022</v>
      </c>
      <c r="B44" s="29">
        <v>44896</v>
      </c>
      <c r="C44" s="30">
        <f t="shared" si="1"/>
        <v>-1.0839768082013932</v>
      </c>
      <c r="D44" s="8">
        <f>('SP 500 Monthly Indexes'!B44-'SP 500 Monthly Indexes'!B45)/'SP 500 Monthly Indexes'!B45</f>
        <v>-1.3044066481343087E-3</v>
      </c>
      <c r="E44" s="30">
        <f>+'Monthly Rates of 10 year Treas.'!C45</f>
        <v>3.6200000000000003E-2</v>
      </c>
    </row>
    <row r="45" spans="1:5" x14ac:dyDescent="0.25">
      <c r="A45">
        <f t="shared" si="0"/>
        <v>2022</v>
      </c>
      <c r="B45" s="29">
        <v>44866</v>
      </c>
      <c r="C45" s="30">
        <f t="shared" si="1"/>
        <v>0.36067058457787188</v>
      </c>
      <c r="D45" s="8">
        <f>('SP 500 Monthly Indexes'!B45-'SP 500 Monthly Indexes'!B46)/'SP 500 Monthly Indexes'!B46</f>
        <v>5.1378805974154826E-2</v>
      </c>
      <c r="E45" s="30">
        <f>+'Monthly Rates of 10 year Treas.'!C46</f>
        <v>3.8899999999999997E-2</v>
      </c>
    </row>
    <row r="46" spans="1:5" x14ac:dyDescent="0.25">
      <c r="A46">
        <f t="shared" si="0"/>
        <v>2022</v>
      </c>
      <c r="B46" s="29">
        <v>44835</v>
      </c>
      <c r="C46" s="30">
        <f t="shared" si="1"/>
        <v>-2.0846183341726152</v>
      </c>
      <c r="D46" s="8">
        <f>('SP 500 Monthly Indexes'!B46-'SP 500 Monthly Indexes'!B47)/'SP 500 Monthly Indexes'!B47</f>
        <v>-3.2325504087759527E-2</v>
      </c>
      <c r="E46" s="30">
        <f>+'Monthly Rates of 10 year Treas.'!C47</f>
        <v>3.9800000000000002E-2</v>
      </c>
    </row>
    <row r="47" spans="1:5" x14ac:dyDescent="0.25">
      <c r="A47">
        <f t="shared" si="0"/>
        <v>2022</v>
      </c>
      <c r="B47" s="29">
        <v>44805</v>
      </c>
      <c r="C47" s="30">
        <f t="shared" si="1"/>
        <v>-3.1583002226905101</v>
      </c>
      <c r="D47" s="8">
        <f>('SP 500 Monthly Indexes'!B47-'SP 500 Monthly Indexes'!B48)/'SP 500 Monthly Indexes'!B48</f>
        <v>-7.4073717825401189E-2</v>
      </c>
      <c r="E47" s="30">
        <f>+'Monthly Rates of 10 year Treas.'!C48</f>
        <v>3.5200000000000002E-2</v>
      </c>
    </row>
    <row r="48" spans="1:5" x14ac:dyDescent="0.25">
      <c r="A48">
        <f t="shared" si="0"/>
        <v>2022</v>
      </c>
      <c r="B48" s="29">
        <v>44774</v>
      </c>
      <c r="C48" s="30">
        <f t="shared" si="1"/>
        <v>0.9855792237333949</v>
      </c>
      <c r="D48" s="8">
        <f>('SP 500 Monthly Indexes'!B48-'SP 500 Monthly Indexes'!B49)/'SP 500 Monthly Indexes'!B49</f>
        <v>6.3099958330457465E-2</v>
      </c>
      <c r="E48" s="30">
        <f>+'Monthly Rates of 10 year Treas.'!C49</f>
        <v>2.9000000000000001E-2</v>
      </c>
    </row>
    <row r="49" spans="1:5" x14ac:dyDescent="0.25">
      <c r="A49">
        <f t="shared" si="0"/>
        <v>2022</v>
      </c>
      <c r="B49" s="29">
        <v>44743</v>
      </c>
      <c r="C49" s="30">
        <f t="shared" si="1"/>
        <v>-0.74343963063611407</v>
      </c>
      <c r="D49" s="8">
        <f>('SP 500 Monthly Indexes'!B49-'SP 500 Monthly Indexes'!B50)/'SP 500 Monthly Indexes'!B50</f>
        <v>3.2778055630362534E-3</v>
      </c>
      <c r="E49" s="30">
        <f>+'Monthly Rates of 10 year Treas.'!C50</f>
        <v>2.9000000000000001E-2</v>
      </c>
    </row>
    <row r="50" spans="1:5" x14ac:dyDescent="0.25">
      <c r="A50">
        <f t="shared" si="0"/>
        <v>2022</v>
      </c>
      <c r="B50" s="29">
        <v>44713</v>
      </c>
      <c r="C50" s="30">
        <f t="shared" si="1"/>
        <v>-1.9191174837976996</v>
      </c>
      <c r="D50" s="8">
        <f>('SP 500 Monthly Indexes'!B50-'SP 500 Monthly Indexes'!B51)/'SP 500 Monthly Indexes'!B51</f>
        <v>-3.4999356492985849E-2</v>
      </c>
      <c r="E50" s="30">
        <f>+'Monthly Rates of 10 year Treas.'!C51</f>
        <v>3.1399999999999997E-2</v>
      </c>
    </row>
    <row r="51" spans="1:5" x14ac:dyDescent="0.25">
      <c r="A51">
        <f t="shared" si="0"/>
        <v>2022</v>
      </c>
      <c r="B51" s="29">
        <v>44682</v>
      </c>
      <c r="C51" s="30">
        <f t="shared" si="1"/>
        <v>-3.147993277015674</v>
      </c>
      <c r="D51" s="8">
        <f>('SP 500 Monthly Indexes'!B51-'SP 500 Monthly Indexes'!B52)/'SP 500 Monthly Indexes'!B52</f>
        <v>-7.9917108828820638E-2</v>
      </c>
      <c r="E51" s="30">
        <f>+'Monthly Rates of 10 year Treas.'!C52</f>
        <v>2.9000000000000001E-2</v>
      </c>
    </row>
    <row r="52" spans="1:5" x14ac:dyDescent="0.25">
      <c r="A52">
        <f t="shared" si="0"/>
        <v>2022</v>
      </c>
      <c r="B52" s="29">
        <v>44652</v>
      </c>
      <c r="C52" s="30">
        <f t="shared" si="1"/>
        <v>-0.79462547057738064</v>
      </c>
      <c r="D52" s="8">
        <f>('SP 500 Monthly Indexes'!B52-'SP 500 Monthly Indexes'!B53)/'SP 500 Monthly Indexes'!B53</f>
        <v>6.8317366046144601E-6</v>
      </c>
      <c r="E52" s="30">
        <f>+'Monthly Rates of 10 year Treas.'!C53</f>
        <v>2.75E-2</v>
      </c>
    </row>
    <row r="53" spans="1:5" x14ac:dyDescent="0.25">
      <c r="A53">
        <f t="shared" si="0"/>
        <v>2022</v>
      </c>
      <c r="B53" s="29">
        <v>44621</v>
      </c>
      <c r="C53" s="30">
        <f t="shared" si="1"/>
        <v>-0.90693473292029725</v>
      </c>
      <c r="D53" s="8">
        <f>('SP 500 Monthly Indexes'!B53-'SP 500 Monthly Indexes'!B54)/'SP 500 Monthly Indexes'!B54</f>
        <v>-1.0078945351421587E-2</v>
      </c>
      <c r="E53" s="30">
        <f>+'Monthly Rates of 10 year Treas.'!C54</f>
        <v>2.1299999999999999E-2</v>
      </c>
    </row>
    <row r="54" spans="1:5" x14ac:dyDescent="0.25">
      <c r="A54">
        <f t="shared" si="0"/>
        <v>2022</v>
      </c>
      <c r="B54" s="29">
        <v>44593</v>
      </c>
      <c r="C54" s="30">
        <f t="shared" si="1"/>
        <v>-1.4288527322443112</v>
      </c>
      <c r="D54" s="8">
        <f>('SP 500 Monthly Indexes'!B54-'SP 500 Monthly Indexes'!B55)/'SP 500 Monthly Indexes'!B55</f>
        <v>-3.0136734720649296E-2</v>
      </c>
      <c r="E54" s="30">
        <f>+'Monthly Rates of 10 year Treas.'!C55</f>
        <v>1.9300000000000001E-2</v>
      </c>
    </row>
    <row r="55" spans="1:5" x14ac:dyDescent="0.25">
      <c r="A55">
        <f t="shared" si="0"/>
        <v>2022</v>
      </c>
      <c r="B55" s="29">
        <v>44562</v>
      </c>
      <c r="C55" s="30">
        <f t="shared" si="1"/>
        <v>-1.13282918744397</v>
      </c>
      <c r="D55" s="8">
        <f>('SP 500 Monthly Indexes'!B55-'SP 500 Monthly Indexes'!B56)/'SP 500 Monthly Indexes'!B56</f>
        <v>-2.1594645298057599E-2</v>
      </c>
      <c r="E55" s="30">
        <f>+'Monthly Rates of 10 year Treas.'!C56</f>
        <v>1.7600000000000001E-2</v>
      </c>
    </row>
    <row r="56" spans="1:5" x14ac:dyDescent="0.25">
      <c r="A56">
        <f t="shared" si="0"/>
        <v>2021</v>
      </c>
      <c r="B56" s="29">
        <v>44531</v>
      </c>
      <c r="C56" s="30">
        <f t="shared" si="1"/>
        <v>-0.37916858633405298</v>
      </c>
      <c r="D56" s="8">
        <f>('SP 500 Monthly Indexes'!B56-'SP 500 Monthly Indexes'!B57)/'SP 500 Monthly Indexes'!B57</f>
        <v>1.5811834879879566E-3</v>
      </c>
      <c r="E56" s="30">
        <f>+'Monthly Rates of 10 year Treas.'!C57</f>
        <v>1.47E-2</v>
      </c>
    </row>
    <row r="57" spans="1:5" x14ac:dyDescent="0.25">
      <c r="A57">
        <f t="shared" si="0"/>
        <v>2021</v>
      </c>
      <c r="B57" s="29">
        <v>44501</v>
      </c>
      <c r="C57" s="30">
        <f t="shared" si="1"/>
        <v>0.88827766286205467</v>
      </c>
      <c r="D57" s="8">
        <f>('SP 500 Monthly Indexes'!B57-'SP 500 Monthly Indexes'!B58)/'SP 500 Monthly Indexes'!B58</f>
        <v>4.63334312250741E-2</v>
      </c>
      <c r="E57" s="30">
        <f>+'Monthly Rates of 10 year Treas.'!C58</f>
        <v>1.5599999999999999E-2</v>
      </c>
    </row>
    <row r="58" spans="1:5" x14ac:dyDescent="0.25">
      <c r="A58">
        <f t="shared" si="0"/>
        <v>2021</v>
      </c>
      <c r="B58" s="29">
        <v>44470</v>
      </c>
      <c r="C58" s="30">
        <f t="shared" si="1"/>
        <v>-0.35803423452548905</v>
      </c>
      <c r="D58" s="8">
        <f>('SP 500 Monthly Indexes'!B58-'SP 500 Monthly Indexes'!B59)/'SP 500 Monthly Indexes'!B59</f>
        <v>3.4124088412206557E-3</v>
      </c>
      <c r="E58" s="30">
        <f>+'Monthly Rates of 10 year Treas.'!C59</f>
        <v>1.5800000000000002E-2</v>
      </c>
    </row>
    <row r="59" spans="1:5" x14ac:dyDescent="0.25">
      <c r="A59">
        <f t="shared" si="0"/>
        <v>2021</v>
      </c>
      <c r="B59" s="29">
        <v>44440</v>
      </c>
      <c r="C59" s="30">
        <f t="shared" si="1"/>
        <v>-0.45222456503919556</v>
      </c>
      <c r="D59" s="8">
        <f>('SP 500 Monthly Indexes'!B59-'SP 500 Monthly Indexes'!B60)/'SP 500 Monthly Indexes'!B60</f>
        <v>-1.9464731119547738E-3</v>
      </c>
      <c r="E59" s="30">
        <f>+'Monthly Rates of 10 year Treas.'!C60</f>
        <v>1.37E-2</v>
      </c>
    </row>
    <row r="60" spans="1:5" x14ac:dyDescent="0.25">
      <c r="A60">
        <f t="shared" si="0"/>
        <v>2021</v>
      </c>
      <c r="B60" s="29">
        <v>44409</v>
      </c>
      <c r="C60" s="30">
        <f t="shared" si="1"/>
        <v>0.229464897726467</v>
      </c>
      <c r="D60" s="8">
        <f>('SP 500 Monthly Indexes'!B60-'SP 500 Monthly Indexes'!B61)/'SP 500 Monthly Indexes'!B61</f>
        <v>2.0739233358770405E-2</v>
      </c>
      <c r="E60" s="30">
        <f>+'Monthly Rates of 10 year Treas.'!C61</f>
        <v>1.2800000000000001E-2</v>
      </c>
    </row>
    <row r="61" spans="1:5" x14ac:dyDescent="0.25">
      <c r="A61">
        <f t="shared" si="0"/>
        <v>2021</v>
      </c>
      <c r="B61" s="29">
        <v>44378</v>
      </c>
      <c r="C61" s="30">
        <f t="shared" si="1"/>
        <v>0.47237165443129642</v>
      </c>
      <c r="D61" s="8">
        <f>('SP 500 Monthly Indexes'!B61-'SP 500 Monthly Indexes'!B62)/'SP 500 Monthly Indexes'!B62</f>
        <v>2.9543540270237811E-2</v>
      </c>
      <c r="E61" s="30">
        <f>+'Monthly Rates of 10 year Treas.'!C62</f>
        <v>1.32E-2</v>
      </c>
    </row>
    <row r="62" spans="1:5" x14ac:dyDescent="0.25">
      <c r="A62">
        <f t="shared" si="0"/>
        <v>2021</v>
      </c>
      <c r="B62" s="29">
        <v>44348</v>
      </c>
      <c r="C62" s="30">
        <f t="shared" si="1"/>
        <v>5.0544568659595529E-2</v>
      </c>
      <c r="D62" s="8">
        <f>('SP 500 Monthly Indexes'!B62-'SP 500 Monthly Indexes'!B63)/'SP 500 Monthly Indexes'!B63</f>
        <v>1.6948786544621185E-2</v>
      </c>
      <c r="E62" s="30">
        <f>+'Monthly Rates of 10 year Treas.'!C63</f>
        <v>1.52E-2</v>
      </c>
    </row>
    <row r="63" spans="1:5" x14ac:dyDescent="0.25">
      <c r="A63">
        <f t="shared" si="0"/>
        <v>2021</v>
      </c>
      <c r="B63" s="29">
        <v>44317</v>
      </c>
      <c r="C63" s="30">
        <f t="shared" si="1"/>
        <v>-0.28208429301294441</v>
      </c>
      <c r="D63" s="8">
        <f>('SP 500 Monthly Indexes'!B63-'SP 500 Monthly Indexes'!B64)/'SP 500 Monthly Indexes'!B64</f>
        <v>6.4401933748352092E-3</v>
      </c>
      <c r="E63" s="30">
        <f>+'Monthly Rates of 10 year Treas.'!C64</f>
        <v>1.6199999999999999E-2</v>
      </c>
    </row>
    <row r="64" spans="1:5" x14ac:dyDescent="0.25">
      <c r="A64">
        <f t="shared" si="0"/>
        <v>2021</v>
      </c>
      <c r="B64" s="29">
        <v>44287</v>
      </c>
      <c r="C64" s="30">
        <f t="shared" si="1"/>
        <v>1.2337730178879718</v>
      </c>
      <c r="D64" s="8">
        <f>('SP 500 Monthly Indexes'!B64-'SP 500 Monthly Indexes'!B65)/'SP 500 Monthly Indexes'!B65</f>
        <v>5.8987190929060421E-2</v>
      </c>
      <c r="E64" s="30">
        <f>+'Monthly Rates of 10 year Treas.'!C65</f>
        <v>1.6299999999999999E-2</v>
      </c>
    </row>
    <row r="65" spans="1:5" x14ac:dyDescent="0.25">
      <c r="A65">
        <f t="shared" si="0"/>
        <v>2021</v>
      </c>
      <c r="B65" s="29">
        <v>44256</v>
      </c>
      <c r="C65" s="30">
        <f t="shared" si="1"/>
        <v>-0.26378823226372528</v>
      </c>
      <c r="D65" s="8">
        <f>('SP 500 Monthly Indexes'!B65-'SP 500 Monthly Indexes'!B66)/'SP 500 Monthly Indexes'!B66</f>
        <v>6.9732169757148665E-3</v>
      </c>
      <c r="E65" s="30">
        <f>+'Monthly Rates of 10 year Treas.'!C66</f>
        <v>1.61E-2</v>
      </c>
    </row>
    <row r="66" spans="1:5" x14ac:dyDescent="0.25">
      <c r="A66">
        <f t="shared" si="0"/>
        <v>2021</v>
      </c>
      <c r="B66" s="29">
        <v>44228</v>
      </c>
      <c r="C66" s="30">
        <f t="shared" si="1"/>
        <v>0.31905289783824375</v>
      </c>
      <c r="D66" s="8">
        <f>('SP 500 Monthly Indexes'!B66-'SP 500 Monthly Indexes'!B67)/'SP 500 Monthly Indexes'!B67</f>
        <v>2.3638879736408522E-2</v>
      </c>
      <c r="E66" s="30">
        <f>+'Monthly Rates of 10 year Treas.'!C67</f>
        <v>1.26E-2</v>
      </c>
    </row>
    <row r="67" spans="1:5" x14ac:dyDescent="0.25">
      <c r="A67">
        <f t="shared" ref="A67:A123" si="2">YEAR(B67)</f>
        <v>2021</v>
      </c>
      <c r="B67" s="29">
        <v>44197</v>
      </c>
      <c r="C67" s="30">
        <f t="shared" si="1"/>
        <v>0.45779408421063422</v>
      </c>
      <c r="D67" s="8">
        <f>('SP 500 Monthly Indexes'!B67-'SP 500 Monthly Indexes'!B68)/'SP 500 Monthly Indexes'!B68</f>
        <v>2.6639172356311122E-2</v>
      </c>
      <c r="E67" s="30">
        <f>+'Monthly Rates of 10 year Treas.'!C68</f>
        <v>1.0800000000000001E-2</v>
      </c>
    </row>
    <row r="68" spans="1:5" x14ac:dyDescent="0.25">
      <c r="A68">
        <f t="shared" si="2"/>
        <v>2020</v>
      </c>
      <c r="B68" s="29">
        <v>44166</v>
      </c>
      <c r="C68" s="30">
        <f t="shared" ref="C68:C123" si="3">(D68-E68)/_xlfn.STDEV.S($D$2:$D$123)</f>
        <v>0.92282211291153549</v>
      </c>
      <c r="D68" s="8">
        <f>('SP 500 Monthly Indexes'!B68-'SP 500 Monthly Indexes'!B69)/'SP 500 Monthly Indexes'!B69</f>
        <v>4.1228631244382252E-2</v>
      </c>
      <c r="E68" s="30">
        <f>+'Monthly Rates of 10 year Treas.'!C69</f>
        <v>9.2999999999999992E-3</v>
      </c>
    </row>
    <row r="69" spans="1:5" x14ac:dyDescent="0.25">
      <c r="A69">
        <f t="shared" si="2"/>
        <v>2020</v>
      </c>
      <c r="B69" s="29">
        <v>44136</v>
      </c>
      <c r="C69" s="30">
        <f t="shared" si="3"/>
        <v>0.85005525357872969</v>
      </c>
      <c r="D69" s="8">
        <f>('SP 500 Monthly Indexes'!B69-'SP 500 Monthly Indexes'!B70)/'SP 500 Monthly Indexes'!B70</f>
        <v>3.8110977857080168E-2</v>
      </c>
      <c r="E69" s="30">
        <f>+'Monthly Rates of 10 year Treas.'!C70</f>
        <v>8.6999999999999994E-3</v>
      </c>
    </row>
    <row r="70" spans="1:5" x14ac:dyDescent="0.25">
      <c r="A70">
        <f t="shared" si="2"/>
        <v>2020</v>
      </c>
      <c r="B70" s="29">
        <v>44105</v>
      </c>
      <c r="C70" s="30">
        <f t="shared" si="3"/>
        <v>0.22837203399221687</v>
      </c>
      <c r="D70" s="8">
        <f>('SP 500 Monthly Indexes'!B70-'SP 500 Monthly Indexes'!B71)/'SP 500 Monthly Indexes'!B71</f>
        <v>1.5801421474244643E-2</v>
      </c>
      <c r="E70" s="30">
        <f>+'Monthly Rates of 10 year Treas.'!C71</f>
        <v>7.9000000000000008E-3</v>
      </c>
    </row>
    <row r="71" spans="1:5" x14ac:dyDescent="0.25">
      <c r="A71">
        <f t="shared" si="2"/>
        <v>2020</v>
      </c>
      <c r="B71" s="29">
        <v>44075</v>
      </c>
      <c r="C71" s="30">
        <f t="shared" si="3"/>
        <v>-0.41971762398493506</v>
      </c>
      <c r="D71" s="8">
        <f>('SP 500 Monthly Indexes'!B71-'SP 500 Monthly Indexes'!B72)/'SP 500 Monthly Indexes'!B72</f>
        <v>-7.7217686653635051E-3</v>
      </c>
      <c r="E71" s="30">
        <f>+'Monthly Rates of 10 year Treas.'!C72</f>
        <v>6.7999999999999996E-3</v>
      </c>
    </row>
    <row r="72" spans="1:5" x14ac:dyDescent="0.25">
      <c r="A72">
        <f t="shared" si="2"/>
        <v>2020</v>
      </c>
      <c r="B72" s="29">
        <v>44044</v>
      </c>
      <c r="C72" s="30">
        <f t="shared" si="3"/>
        <v>1.4708981962582552</v>
      </c>
      <c r="D72" s="8">
        <f>('SP 500 Monthly Indexes'!B72-'SP 500 Monthly Indexes'!B73)/'SP 500 Monthly Indexes'!B73</f>
        <v>5.7391461582107652E-2</v>
      </c>
      <c r="E72" s="30">
        <f>+'Monthly Rates of 10 year Treas.'!C73</f>
        <v>6.4999999999999997E-3</v>
      </c>
    </row>
    <row r="73" spans="1:5" x14ac:dyDescent="0.25">
      <c r="A73">
        <f t="shared" si="2"/>
        <v>2020</v>
      </c>
      <c r="B73" s="29">
        <v>44013</v>
      </c>
      <c r="C73" s="30">
        <f t="shared" si="3"/>
        <v>0.77930369525907772</v>
      </c>
      <c r="D73" s="8">
        <f>('SP 500 Monthly Indexes'!B73-'SP 500 Monthly Indexes'!B74)/'SP 500 Monthly Indexes'!B74</f>
        <v>3.3163051670714358E-2</v>
      </c>
      <c r="E73" s="30">
        <f>+'Monthly Rates of 10 year Treas.'!C74</f>
        <v>6.1999999999999998E-3</v>
      </c>
    </row>
    <row r="74" spans="1:5" x14ac:dyDescent="0.25">
      <c r="A74">
        <f t="shared" si="2"/>
        <v>2020</v>
      </c>
      <c r="B74" s="29">
        <v>43983</v>
      </c>
      <c r="C74" s="30">
        <f t="shared" si="3"/>
        <v>1.620911383335228</v>
      </c>
      <c r="D74" s="8">
        <f>('SP 500 Monthly Indexes'!B74-'SP 500 Monthly Indexes'!B75)/'SP 500 Monthly Indexes'!B75</f>
        <v>6.3381753042358296E-2</v>
      </c>
      <c r="E74" s="30">
        <f>+'Monthly Rates of 10 year Treas.'!C75</f>
        <v>7.3000000000000001E-3</v>
      </c>
    </row>
    <row r="75" spans="1:5" x14ac:dyDescent="0.25">
      <c r="A75">
        <f t="shared" si="2"/>
        <v>2020</v>
      </c>
      <c r="B75" s="29">
        <v>43952</v>
      </c>
      <c r="C75" s="30">
        <f t="shared" si="3"/>
        <v>1.455866353326692</v>
      </c>
      <c r="D75" s="8">
        <f>('SP 500 Monthly Indexes'!B75-'SP 500 Monthly Indexes'!B76)/'SP 500 Monthly Indexes'!B76</f>
        <v>5.7071376331472391E-2</v>
      </c>
      <c r="E75" s="30">
        <f>+'Monthly Rates of 10 year Treas.'!C76</f>
        <v>6.7000000000000002E-3</v>
      </c>
    </row>
    <row r="76" spans="1:5" x14ac:dyDescent="0.25">
      <c r="A76">
        <f t="shared" si="2"/>
        <v>2020</v>
      </c>
      <c r="B76" s="29">
        <v>43922</v>
      </c>
      <c r="C76" s="30">
        <f t="shared" si="3"/>
        <v>1.0034264663108177</v>
      </c>
      <c r="D76" s="8">
        <f>('SP 500 Monthly Indexes'!B76-'SP 500 Monthly Indexes'!B77)/'SP 500 Monthly Indexes'!B77</f>
        <v>4.1317453315688923E-2</v>
      </c>
      <c r="E76" s="30">
        <f>+'Monthly Rates of 10 year Treas.'!C77</f>
        <v>6.6E-3</v>
      </c>
    </row>
    <row r="77" spans="1:5" x14ac:dyDescent="0.25">
      <c r="A77">
        <f t="shared" si="2"/>
        <v>2020</v>
      </c>
      <c r="B77" s="29">
        <v>43891</v>
      </c>
      <c r="C77" s="30">
        <f t="shared" si="3"/>
        <v>-5.7626330309609397</v>
      </c>
      <c r="D77" s="8">
        <f>('SP 500 Monthly Indexes'!B77-'SP 500 Monthly Indexes'!B78)/'SP 500 Monthly Indexes'!B78</f>
        <v>-0.1906807717304741</v>
      </c>
      <c r="E77" s="30">
        <f>+'Monthly Rates of 10 year Treas.'!C78</f>
        <v>8.6999999999999994E-3</v>
      </c>
    </row>
    <row r="78" spans="1:5" x14ac:dyDescent="0.25">
      <c r="A78">
        <f t="shared" si="2"/>
        <v>2020</v>
      </c>
      <c r="B78" s="29">
        <v>43862</v>
      </c>
      <c r="C78" s="30">
        <f t="shared" si="3"/>
        <v>-0.4413865717708752</v>
      </c>
      <c r="D78" s="8">
        <f>('SP 500 Monthly Indexes'!B78-'SP 500 Monthly Indexes'!B79)/'SP 500 Monthly Indexes'!B79</f>
        <v>-2.7149045207732072E-4</v>
      </c>
      <c r="E78" s="30">
        <f>+'Monthly Rates of 10 year Treas.'!C79</f>
        <v>1.4999999999999999E-2</v>
      </c>
    </row>
    <row r="79" spans="1:5" x14ac:dyDescent="0.25">
      <c r="A79">
        <f t="shared" si="2"/>
        <v>2020</v>
      </c>
      <c r="B79" s="29">
        <v>43831</v>
      </c>
      <c r="C79" s="30">
        <f t="shared" si="3"/>
        <v>0.41432396101018354</v>
      </c>
      <c r="D79" s="8">
        <f>('SP 500 Monthly Indexes'!B79-'SP 500 Monthly Indexes'!B80)/'SP 500 Monthly Indexes'!B80</f>
        <v>3.1935153852207389E-2</v>
      </c>
      <c r="E79" s="30">
        <f>+'Monthly Rates of 10 year Treas.'!C80</f>
        <v>1.7600000000000001E-2</v>
      </c>
    </row>
    <row r="80" spans="1:5" x14ac:dyDescent="0.25">
      <c r="A80">
        <f t="shared" si="2"/>
        <v>2019</v>
      </c>
      <c r="B80" s="29">
        <v>43800</v>
      </c>
      <c r="C80" s="30">
        <f t="shared" si="3"/>
        <v>0.13124237240023046</v>
      </c>
      <c r="D80" s="8">
        <f>('SP 500 Monthly Indexes'!B80-'SP 500 Monthly Indexes'!B81)/'SP 500 Monthly Indexes'!B81</f>
        <v>2.3140841895069056E-2</v>
      </c>
      <c r="E80" s="30">
        <f>+'Monthly Rates of 10 year Treas.'!C81</f>
        <v>1.8599999999999998E-2</v>
      </c>
    </row>
    <row r="81" spans="1:5" x14ac:dyDescent="0.25">
      <c r="A81">
        <f t="shared" si="2"/>
        <v>2019</v>
      </c>
      <c r="B81" s="29">
        <v>43770</v>
      </c>
      <c r="C81" s="30">
        <f t="shared" si="3"/>
        <v>0.71171442634764215</v>
      </c>
      <c r="D81" s="8">
        <f>('SP 500 Monthly Indexes'!B81-'SP 500 Monthly Indexes'!B82)/'SP 500 Monthly Indexes'!B82</f>
        <v>4.2724537223610415E-2</v>
      </c>
      <c r="E81" s="30">
        <f>+'Monthly Rates of 10 year Treas.'!C82</f>
        <v>1.8100000000000002E-2</v>
      </c>
    </row>
    <row r="82" spans="1:5" x14ac:dyDescent="0.25">
      <c r="A82">
        <f t="shared" si="2"/>
        <v>2019</v>
      </c>
      <c r="B82" s="29">
        <v>43739</v>
      </c>
      <c r="C82" s="30">
        <f t="shared" si="3"/>
        <v>-0.53765484133082919</v>
      </c>
      <c r="D82" s="8">
        <f>('SP 500 Monthly Indexes'!B82-'SP 500 Monthly Indexes'!B83)/'SP 500 Monthly Indexes'!B83</f>
        <v>-1.5022668133165284E-3</v>
      </c>
      <c r="E82" s="30">
        <f>+'Monthly Rates of 10 year Treas.'!C83</f>
        <v>1.7100000000000001E-2</v>
      </c>
    </row>
    <row r="83" spans="1:5" x14ac:dyDescent="0.25">
      <c r="A83">
        <f t="shared" si="2"/>
        <v>2019</v>
      </c>
      <c r="B83" s="29">
        <v>43709</v>
      </c>
      <c r="C83" s="30">
        <f t="shared" si="3"/>
        <v>0.35314102920746421</v>
      </c>
      <c r="D83" s="8">
        <f>('SP 500 Monthly Indexes'!B83-'SP 500 Monthly Indexes'!B84)/'SP 500 Monthly Indexes'!B84</f>
        <v>2.9218291630716084E-2</v>
      </c>
      <c r="E83" s="30">
        <f>+'Monthly Rates of 10 year Treas.'!C84</f>
        <v>1.7000000000000001E-2</v>
      </c>
    </row>
    <row r="84" spans="1:5" x14ac:dyDescent="0.25">
      <c r="A84">
        <f t="shared" si="2"/>
        <v>2019</v>
      </c>
      <c r="B84" s="29">
        <v>43678</v>
      </c>
      <c r="C84" s="30">
        <f t="shared" si="3"/>
        <v>-1.422376863327836</v>
      </c>
      <c r="D84" s="8">
        <f>('SP 500 Monthly Indexes'!B84-'SP 500 Monthly Indexes'!B85)/'SP 500 Monthly Indexes'!B85</f>
        <v>-3.2912676770879612E-2</v>
      </c>
      <c r="E84" s="30">
        <f>+'Monthly Rates of 10 year Treas.'!C85</f>
        <v>1.6299999999999999E-2</v>
      </c>
    </row>
    <row r="85" spans="1:5" x14ac:dyDescent="0.25">
      <c r="A85">
        <f t="shared" si="2"/>
        <v>2019</v>
      </c>
      <c r="B85" s="29">
        <v>43647</v>
      </c>
      <c r="C85" s="30">
        <f t="shared" si="3"/>
        <v>0.46404026222544981</v>
      </c>
      <c r="D85" s="8">
        <f>('SP 500 Monthly Indexes'!B85-'SP 500 Monthly Indexes'!B86)/'SP 500 Monthly Indexes'!B86</f>
        <v>3.6655283253234257E-2</v>
      </c>
      <c r="E85" s="30">
        <f>+'Monthly Rates of 10 year Treas.'!C86</f>
        <v>2.06E-2</v>
      </c>
    </row>
    <row r="86" spans="1:5" x14ac:dyDescent="0.25">
      <c r="A86">
        <f t="shared" si="2"/>
        <v>2019</v>
      </c>
      <c r="B86" s="29">
        <v>43617</v>
      </c>
      <c r="C86" s="30">
        <f t="shared" si="3"/>
        <v>-0.23926837862451206</v>
      </c>
      <c r="D86" s="8">
        <f>('SP 500 Monthly Indexes'!B86-'SP 500 Monthly Indexes'!B87)/'SP 500 Monthly Indexes'!B87</f>
        <v>1.2421576972792345E-2</v>
      </c>
      <c r="E86" s="30">
        <f>+'Monthly Rates of 10 year Treas.'!C87</f>
        <v>2.07E-2</v>
      </c>
    </row>
    <row r="87" spans="1:5" x14ac:dyDescent="0.25">
      <c r="A87">
        <f t="shared" si="2"/>
        <v>2019</v>
      </c>
      <c r="B87" s="29">
        <v>43586</v>
      </c>
      <c r="C87" s="30">
        <f t="shared" si="3"/>
        <v>-1.1793852599735404</v>
      </c>
      <c r="D87" s="8">
        <f>('SP 500 Monthly Indexes'!B87-'SP 500 Monthly Indexes'!B88)/'SP 500 Monthly Indexes'!B88</f>
        <v>-1.6905434258557801E-2</v>
      </c>
      <c r="E87" s="30">
        <f>+'Monthly Rates of 10 year Treas.'!C88</f>
        <v>2.3900000000000001E-2</v>
      </c>
    </row>
    <row r="88" spans="1:5" x14ac:dyDescent="0.25">
      <c r="A88">
        <f t="shared" si="2"/>
        <v>2019</v>
      </c>
      <c r="B88" s="29">
        <v>43556</v>
      </c>
      <c r="C88" s="30">
        <f t="shared" si="3"/>
        <v>0.29767991461956506</v>
      </c>
      <c r="D88" s="8">
        <f>('SP 500 Monthly Indexes'!B88-'SP 500 Monthly Indexes'!B89)/'SP 500 Monthly Indexes'!B89</f>
        <v>3.5599397998559247E-2</v>
      </c>
      <c r="E88" s="30">
        <f>+'Monthly Rates of 10 year Treas.'!C89</f>
        <v>2.53E-2</v>
      </c>
    </row>
    <row r="89" spans="1:5" x14ac:dyDescent="0.25">
      <c r="A89">
        <f t="shared" si="2"/>
        <v>2019</v>
      </c>
      <c r="B89" s="29">
        <v>43525</v>
      </c>
      <c r="C89" s="30">
        <f t="shared" si="3"/>
        <v>-0.22745499214248191</v>
      </c>
      <c r="D89" s="8">
        <f>('SP 500 Monthly Indexes'!B89-'SP 500 Monthly Indexes'!B90)/'SP 500 Monthly Indexes'!B90</f>
        <v>1.7830307166244341E-2</v>
      </c>
      <c r="E89" s="30">
        <f>+'Monthly Rates of 10 year Treas.'!C90</f>
        <v>2.5700000000000001E-2</v>
      </c>
    </row>
    <row r="90" spans="1:5" x14ac:dyDescent="0.25">
      <c r="A90">
        <f t="shared" si="2"/>
        <v>2019</v>
      </c>
      <c r="B90" s="29">
        <v>43497</v>
      </c>
      <c r="C90" s="30">
        <f t="shared" si="3"/>
        <v>0.86009881890589901</v>
      </c>
      <c r="D90" s="8">
        <f>('SP 500 Monthly Indexes'!B90-'SP 500 Monthly Indexes'!B91)/'SP 500 Monthly Indexes'!B91</f>
        <v>5.6558474182995359E-2</v>
      </c>
      <c r="E90" s="30">
        <f>+'Monthly Rates of 10 year Treas.'!C91</f>
        <v>2.6800000000000001E-2</v>
      </c>
    </row>
    <row r="91" spans="1:5" x14ac:dyDescent="0.25">
      <c r="A91">
        <f t="shared" si="2"/>
        <v>2019</v>
      </c>
      <c r="B91" s="29">
        <v>43466</v>
      </c>
      <c r="C91" s="30">
        <f t="shared" si="3"/>
        <v>-0.3320431630146895</v>
      </c>
      <c r="D91" s="8">
        <f>('SP 500 Monthly Indexes'!B91-'SP 500 Monthly Indexes'!B92)/'SP 500 Monthly Indexes'!B92</f>
        <v>1.5611671360295379E-2</v>
      </c>
      <c r="E91" s="30">
        <f>+'Monthly Rates of 10 year Treas.'!C92</f>
        <v>2.7099999999999999E-2</v>
      </c>
    </row>
    <row r="92" spans="1:5" x14ac:dyDescent="0.25">
      <c r="A92">
        <f t="shared" si="2"/>
        <v>2018</v>
      </c>
      <c r="B92" s="29">
        <v>43435</v>
      </c>
      <c r="C92" s="30">
        <f t="shared" si="3"/>
        <v>-2.4727819419659132</v>
      </c>
      <c r="D92" s="8">
        <f>('SP 500 Monthly Indexes'!B92-'SP 500 Monthly Indexes'!B93)/'SP 500 Monthly Indexes'!B93</f>
        <v>-5.7255538459843665E-2</v>
      </c>
      <c r="E92" s="30">
        <f>+'Monthly Rates of 10 year Treas.'!C93</f>
        <v>2.8299999999999999E-2</v>
      </c>
    </row>
    <row r="93" spans="1:5" x14ac:dyDescent="0.25">
      <c r="A93">
        <f t="shared" si="2"/>
        <v>2018</v>
      </c>
      <c r="B93" s="29">
        <v>43405</v>
      </c>
      <c r="C93" s="30">
        <f t="shared" si="3"/>
        <v>-1.5474772784649551</v>
      </c>
      <c r="D93" s="8">
        <f>('SP 500 Monthly Indexes'!B93-'SP 500 Monthly Indexes'!B94)/'SP 500 Monthly Indexes'!B94</f>
        <v>-2.2341013692531941E-2</v>
      </c>
      <c r="E93" s="30">
        <f>+'Monthly Rates of 10 year Treas.'!C94</f>
        <v>3.1199999999999999E-2</v>
      </c>
    </row>
    <row r="94" spans="1:5" x14ac:dyDescent="0.25">
      <c r="A94">
        <f t="shared" si="2"/>
        <v>2018</v>
      </c>
      <c r="B94" s="29">
        <v>43374</v>
      </c>
      <c r="C94" s="30">
        <f t="shared" si="3"/>
        <v>-2.066340381707457</v>
      </c>
      <c r="D94" s="8">
        <f>('SP 500 Monthly Indexes'!B94-'SP 500 Monthly Indexes'!B95)/'SP 500 Monthly Indexes'!B95</f>
        <v>-3.9993107013613638E-2</v>
      </c>
      <c r="E94" s="30">
        <f>+'Monthly Rates of 10 year Treas.'!C95</f>
        <v>3.15E-2</v>
      </c>
    </row>
    <row r="95" spans="1:5" x14ac:dyDescent="0.25">
      <c r="A95">
        <f t="shared" si="2"/>
        <v>2018</v>
      </c>
      <c r="B95" s="29">
        <v>43344</v>
      </c>
      <c r="C95" s="30">
        <f t="shared" si="3"/>
        <v>-0.42532051091451317</v>
      </c>
      <c r="D95" s="8">
        <f>('SP 500 Monthly Indexes'!B95-'SP 500 Monthly Indexes'!B96)/'SP 500 Monthly Indexes'!B96</f>
        <v>1.5284377602508148E-2</v>
      </c>
      <c r="E95" s="30">
        <f>+'Monthly Rates of 10 year Treas.'!C96</f>
        <v>0.03</v>
      </c>
    </row>
    <row r="96" spans="1:5" x14ac:dyDescent="0.25">
      <c r="A96">
        <f t="shared" si="2"/>
        <v>2018</v>
      </c>
      <c r="B96" s="29">
        <v>43313</v>
      </c>
      <c r="C96" s="30">
        <f t="shared" si="3"/>
        <v>-0.17128834386412214</v>
      </c>
      <c r="D96" s="8">
        <f>('SP 500 Monthly Indexes'!B96-'SP 500 Monthly Indexes'!B97)/'SP 500 Monthly Indexes'!B97</f>
        <v>2.2973611488953584E-2</v>
      </c>
      <c r="E96" s="30">
        <f>+'Monthly Rates of 10 year Treas.'!C97</f>
        <v>2.8899999999999999E-2</v>
      </c>
    </row>
    <row r="97" spans="1:5" x14ac:dyDescent="0.25">
      <c r="A97">
        <f t="shared" si="2"/>
        <v>2018</v>
      </c>
      <c r="B97" s="29">
        <v>43282</v>
      </c>
      <c r="C97" s="30">
        <f t="shared" si="3"/>
        <v>-0.42299873345066141</v>
      </c>
      <c r="D97" s="8">
        <f>('SP 500 Monthly Indexes'!B97-'SP 500 Monthly Indexes'!B98)/'SP 500 Monthly Indexes'!B98</f>
        <v>1.4264708551926939E-2</v>
      </c>
      <c r="E97" s="30">
        <f>+'Monthly Rates of 10 year Treas.'!C98</f>
        <v>2.8899999999999999E-2</v>
      </c>
    </row>
    <row r="98" spans="1:5" x14ac:dyDescent="0.25">
      <c r="A98">
        <f t="shared" si="2"/>
        <v>2018</v>
      </c>
      <c r="B98" s="29">
        <v>43252</v>
      </c>
      <c r="C98" s="30">
        <f t="shared" si="3"/>
        <v>-0.27552956670267609</v>
      </c>
      <c r="D98" s="8">
        <f>('SP 500 Monthly Indexes'!B98-'SP 500 Monthly Indexes'!B99)/'SP 500 Monthly Indexes'!B99</f>
        <v>1.956697970379314E-2</v>
      </c>
      <c r="E98" s="30">
        <f>+'Monthly Rates of 10 year Treas.'!C99</f>
        <v>2.9100000000000001E-2</v>
      </c>
    </row>
    <row r="99" spans="1:5" x14ac:dyDescent="0.25">
      <c r="A99">
        <f t="shared" si="2"/>
        <v>2018</v>
      </c>
      <c r="B99" s="29">
        <v>43221</v>
      </c>
      <c r="C99" s="30">
        <f t="shared" si="3"/>
        <v>-0.3400202795878377</v>
      </c>
      <c r="D99" s="8">
        <f>('SP 500 Monthly Indexes'!B99-'SP 500 Monthly Indexes'!B100)/'SP 500 Monthly Indexes'!B100</f>
        <v>1.8035671890956791E-2</v>
      </c>
      <c r="E99" s="30">
        <f>+'Monthly Rates of 10 year Treas.'!C100</f>
        <v>2.98E-2</v>
      </c>
    </row>
    <row r="100" spans="1:5" x14ac:dyDescent="0.25">
      <c r="A100">
        <f t="shared" si="2"/>
        <v>2018</v>
      </c>
      <c r="B100" s="29">
        <v>43191</v>
      </c>
      <c r="C100" s="30">
        <f t="shared" si="3"/>
        <v>-1.3549952588334029</v>
      </c>
      <c r="D100" s="8">
        <f>('SP 500 Monthly Indexes'!B100-'SP 500 Monthly Indexes'!B101)/'SP 500 Monthly Indexes'!B101</f>
        <v>-1.818134728445257E-2</v>
      </c>
      <c r="E100" s="30">
        <f>+'Monthly Rates of 10 year Treas.'!C101</f>
        <v>2.87E-2</v>
      </c>
    </row>
    <row r="101" spans="1:5" x14ac:dyDescent="0.25">
      <c r="A101">
        <f t="shared" si="2"/>
        <v>2018</v>
      </c>
      <c r="B101" s="29">
        <v>43160</v>
      </c>
      <c r="C101" s="30">
        <f t="shared" si="3"/>
        <v>-0.84637071079431769</v>
      </c>
      <c r="D101" s="8">
        <f>('SP 500 Monthly Indexes'!B101-'SP 500 Monthly Indexes'!B102)/'SP 500 Monthly Indexes'!B102</f>
        <v>-8.8349672477778499E-4</v>
      </c>
      <c r="E101" s="30">
        <f>+'Monthly Rates of 10 year Treas.'!C102</f>
        <v>2.8400000000000002E-2</v>
      </c>
    </row>
    <row r="102" spans="1:5" x14ac:dyDescent="0.25">
      <c r="A102">
        <f t="shared" si="2"/>
        <v>2018</v>
      </c>
      <c r="B102" s="29">
        <v>43132</v>
      </c>
      <c r="C102" s="30">
        <f t="shared" si="3"/>
        <v>-1.7034960682400746</v>
      </c>
      <c r="D102" s="8">
        <f>('SP 500 Monthly Indexes'!B102-'SP 500 Monthly Indexes'!B103)/'SP 500 Monthly Indexes'!B103</f>
        <v>-3.033909240805804E-2</v>
      </c>
      <c r="E102" s="30">
        <f>+'Monthly Rates of 10 year Treas.'!C103</f>
        <v>2.86E-2</v>
      </c>
    </row>
    <row r="103" spans="1:5" x14ac:dyDescent="0.25">
      <c r="A103">
        <f t="shared" si="2"/>
        <v>2018</v>
      </c>
      <c r="B103" s="29">
        <v>43101</v>
      </c>
      <c r="C103" s="30">
        <f t="shared" si="3"/>
        <v>0.61529655457662435</v>
      </c>
      <c r="D103" s="8">
        <f>('SP 500 Monthly Indexes'!B103-'SP 500 Monthly Indexes'!B104)/'SP 500 Monthly Indexes'!B104</f>
        <v>4.7088584790229489E-2</v>
      </c>
      <c r="E103" s="30">
        <f>+'Monthly Rates of 10 year Treas.'!C104</f>
        <v>2.58E-2</v>
      </c>
    </row>
    <row r="104" spans="1:5" x14ac:dyDescent="0.25">
      <c r="A104">
        <f t="shared" si="2"/>
        <v>2017</v>
      </c>
      <c r="B104" s="29">
        <v>43070</v>
      </c>
      <c r="C104" s="30">
        <f t="shared" si="3"/>
        <v>9.4536804145717648E-2</v>
      </c>
      <c r="D104" s="8">
        <f>('SP 500 Monthly Indexes'!B104-'SP 500 Monthly Indexes'!B105)/'SP 500 Monthly Indexes'!B105</f>
        <v>2.7270869560188316E-2</v>
      </c>
      <c r="E104" s="30">
        <f>+'Monthly Rates of 10 year Treas.'!C105</f>
        <v>2.4E-2</v>
      </c>
    </row>
    <row r="105" spans="1:5" x14ac:dyDescent="0.25">
      <c r="A105">
        <f t="shared" si="2"/>
        <v>2017</v>
      </c>
      <c r="B105" s="29">
        <v>43040</v>
      </c>
      <c r="C105" s="30">
        <f t="shared" si="3"/>
        <v>-0.26539687685492563</v>
      </c>
      <c r="D105" s="8">
        <f>('SP 500 Monthly Indexes'!B105-'SP 500 Monthly Indexes'!B106)/'SP 500 Monthly Indexes'!B106</f>
        <v>1.4317559640203413E-2</v>
      </c>
      <c r="E105" s="30">
        <f>+'Monthly Rates of 10 year Treas.'!C106</f>
        <v>2.35E-2</v>
      </c>
    </row>
    <row r="106" spans="1:5" x14ac:dyDescent="0.25">
      <c r="A106">
        <f t="shared" si="2"/>
        <v>2017</v>
      </c>
      <c r="B106" s="29">
        <v>43009</v>
      </c>
      <c r="C106" s="30">
        <f t="shared" si="3"/>
        <v>6.1785569088412096E-2</v>
      </c>
      <c r="D106" s="8">
        <f>('SP 500 Monthly Indexes'!B106-'SP 500 Monthly Indexes'!B107)/'SP 500 Monthly Indexes'!B107</f>
        <v>2.5737712809486311E-2</v>
      </c>
      <c r="E106" s="30">
        <f>+'Monthly Rates of 10 year Treas.'!C107</f>
        <v>2.3599999999999999E-2</v>
      </c>
    </row>
    <row r="107" spans="1:5" x14ac:dyDescent="0.25">
      <c r="A107">
        <f t="shared" si="2"/>
        <v>2017</v>
      </c>
      <c r="B107" s="29">
        <v>42979</v>
      </c>
      <c r="C107" s="30">
        <f t="shared" si="3"/>
        <v>-0.20494616233544835</v>
      </c>
      <c r="D107" s="8">
        <f>('SP 500 Monthly Indexes'!B107-'SP 500 Monthly Indexes'!B108)/'SP 500 Monthly Indexes'!B108</f>
        <v>1.4909087948148108E-2</v>
      </c>
      <c r="E107" s="30">
        <f>+'Monthly Rates of 10 year Treas.'!C108</f>
        <v>2.1999999999999999E-2</v>
      </c>
    </row>
    <row r="108" spans="1:5" x14ac:dyDescent="0.25">
      <c r="A108">
        <f t="shared" si="2"/>
        <v>2017</v>
      </c>
      <c r="B108" s="29">
        <v>42948</v>
      </c>
      <c r="C108" s="30">
        <f t="shared" si="3"/>
        <v>-0.61378074723672249</v>
      </c>
      <c r="D108" s="8">
        <f>('SP 500 Monthly Indexes'!B108-'SP 500 Monthly Indexes'!B109)/'SP 500 Monthly Indexes'!B109</f>
        <v>8.6386047838306953E-4</v>
      </c>
      <c r="E108" s="30">
        <f>+'Monthly Rates of 10 year Treas.'!C109</f>
        <v>2.2100000000000002E-2</v>
      </c>
    </row>
    <row r="109" spans="1:5" x14ac:dyDescent="0.25">
      <c r="A109">
        <f t="shared" si="2"/>
        <v>2017</v>
      </c>
      <c r="B109" s="29">
        <v>42917</v>
      </c>
      <c r="C109" s="30">
        <f t="shared" si="3"/>
        <v>-0.43174336487734011</v>
      </c>
      <c r="D109" s="8">
        <f>('SP 500 Monthly Indexes'!B109-'SP 500 Monthly Indexes'!B110)/'SP 500 Monthly Indexes'!B110</f>
        <v>8.2621539118895842E-3</v>
      </c>
      <c r="E109" s="30">
        <f>+'Monthly Rates of 10 year Treas.'!C110</f>
        <v>2.3199999999999998E-2</v>
      </c>
    </row>
    <row r="110" spans="1:5" x14ac:dyDescent="0.25">
      <c r="A110">
        <f t="shared" si="2"/>
        <v>2017</v>
      </c>
      <c r="B110" s="29">
        <v>42887</v>
      </c>
      <c r="C110" s="30">
        <f t="shared" si="3"/>
        <v>-0.16673204842898715</v>
      </c>
      <c r="D110" s="8">
        <f>('SP 500 Monthly Indexes'!B110-'SP 500 Monthly Indexes'!B111)/'SP 500 Monthly Indexes'!B111</f>
        <v>1.6131254305216305E-2</v>
      </c>
      <c r="E110" s="30">
        <f>+'Monthly Rates of 10 year Treas.'!C111</f>
        <v>2.1899999999999999E-2</v>
      </c>
    </row>
    <row r="111" spans="1:5" x14ac:dyDescent="0.25">
      <c r="A111">
        <f t="shared" si="2"/>
        <v>2017</v>
      </c>
      <c r="B111" s="29">
        <v>42856</v>
      </c>
      <c r="C111" s="30">
        <f t="shared" si="3"/>
        <v>-0.22325412288498667</v>
      </c>
      <c r="D111" s="8">
        <f>('SP 500 Monthly Indexes'!B111-'SP 500 Monthly Indexes'!B112)/'SP 500 Monthly Indexes'!B112</f>
        <v>1.5275652627251174E-2</v>
      </c>
      <c r="E111" s="30">
        <f>+'Monthly Rates of 10 year Treas.'!C112</f>
        <v>2.3E-2</v>
      </c>
    </row>
    <row r="112" spans="1:5" x14ac:dyDescent="0.25">
      <c r="A112">
        <f t="shared" si="2"/>
        <v>2017</v>
      </c>
      <c r="B112" s="29">
        <v>42826</v>
      </c>
      <c r="C112" s="30">
        <f t="shared" si="3"/>
        <v>-0.75647008551408956</v>
      </c>
      <c r="D112" s="8">
        <f>('SP 500 Monthly Indexes'!B112-'SP 500 Monthly Indexes'!B113)/'SP 500 Monthly Indexes'!B113</f>
        <v>-3.1730338597781909E-3</v>
      </c>
      <c r="E112" s="30">
        <f>+'Monthly Rates of 10 year Treas.'!C113</f>
        <v>2.3E-2</v>
      </c>
    </row>
    <row r="113" spans="1:5" x14ac:dyDescent="0.25">
      <c r="A113">
        <f t="shared" si="2"/>
        <v>2017</v>
      </c>
      <c r="B113" s="29">
        <v>42795</v>
      </c>
      <c r="C113" s="30">
        <f t="shared" si="3"/>
        <v>-0.25891534179572251</v>
      </c>
      <c r="D113" s="8">
        <f>('SP 500 Monthly Indexes'!B113-'SP 500 Monthly Indexes'!B114)/'SP 500 Monthly Indexes'!B114</f>
        <v>1.5841813632286358E-2</v>
      </c>
      <c r="E113" s="30">
        <f>+'Monthly Rates of 10 year Treas.'!C114</f>
        <v>2.4799999999999999E-2</v>
      </c>
    </row>
    <row r="114" spans="1:5" x14ac:dyDescent="0.25">
      <c r="A114">
        <f t="shared" si="2"/>
        <v>2017</v>
      </c>
      <c r="B114" s="29">
        <v>42767</v>
      </c>
      <c r="C114" s="30">
        <f t="shared" si="3"/>
        <v>-3.4033967620571534E-3</v>
      </c>
      <c r="D114" s="8">
        <f>('SP 500 Monthly Indexes'!B114-'SP 500 Monthly Indexes'!B115)/'SP 500 Monthly Indexes'!B115</f>
        <v>2.4082246211188846E-2</v>
      </c>
      <c r="E114" s="30">
        <f>+'Monthly Rates of 10 year Treas.'!C115</f>
        <v>2.4199999999999999E-2</v>
      </c>
    </row>
    <row r="115" spans="1:5" x14ac:dyDescent="0.25">
      <c r="A115">
        <f t="shared" si="2"/>
        <v>2017</v>
      </c>
      <c r="B115" s="29">
        <v>42736</v>
      </c>
      <c r="C115" s="30">
        <f t="shared" si="3"/>
        <v>-0.33581367276153568</v>
      </c>
      <c r="D115" s="8">
        <f>('SP 500 Monthly Indexes'!B115-'SP 500 Monthly Indexes'!B116)/'SP 500 Monthly Indexes'!B116</f>
        <v>1.2681215865540734E-2</v>
      </c>
      <c r="E115" s="30">
        <f>+'Monthly Rates of 10 year Treas.'!C116</f>
        <v>2.4299999999999999E-2</v>
      </c>
    </row>
    <row r="116" spans="1:5" x14ac:dyDescent="0.25">
      <c r="A116">
        <f t="shared" si="2"/>
        <v>2016</v>
      </c>
      <c r="B116" s="29">
        <v>42705</v>
      </c>
      <c r="C116" s="30">
        <f t="shared" si="3"/>
        <v>0.37021930195781538</v>
      </c>
      <c r="D116" s="8">
        <f>('SP 500 Monthly Indexes'!B116-'SP 500 Monthly Indexes'!B117)/'SP 500 Monthly Indexes'!B117</f>
        <v>3.7709181104762762E-2</v>
      </c>
      <c r="E116" s="30">
        <f>+'Monthly Rates of 10 year Treas.'!C117</f>
        <v>2.4899999999999999E-2</v>
      </c>
    </row>
    <row r="117" spans="1:5" x14ac:dyDescent="0.25">
      <c r="A117">
        <f t="shared" si="2"/>
        <v>2016</v>
      </c>
      <c r="B117" s="29">
        <v>42675</v>
      </c>
      <c r="C117" s="30">
        <f t="shared" si="3"/>
        <v>-0.32221001370399976</v>
      </c>
      <c r="D117" s="8">
        <f>('SP 500 Monthly Indexes'!B117-'SP 500 Monthly Indexes'!B118)/'SP 500 Monthly Indexes'!B118</f>
        <v>1.0251887523214809E-2</v>
      </c>
      <c r="E117" s="30">
        <f>+'Monthly Rates of 10 year Treas.'!C118</f>
        <v>2.1399999999999999E-2</v>
      </c>
    </row>
    <row r="118" spans="1:5" x14ac:dyDescent="0.25">
      <c r="A118">
        <f t="shared" si="2"/>
        <v>2016</v>
      </c>
      <c r="B118" s="29">
        <v>42644</v>
      </c>
      <c r="C118" s="30">
        <f t="shared" si="3"/>
        <v>-0.70519400338736438</v>
      </c>
      <c r="D118" s="8">
        <f>('SP 500 Monthly Indexes'!B118-'SP 500 Monthly Indexes'!B119)/'SP 500 Monthly Indexes'!B119</f>
        <v>-6.7989377528746356E-3</v>
      </c>
      <c r="E118" s="30">
        <f>+'Monthly Rates of 10 year Treas.'!C119</f>
        <v>1.7600000000000001E-2</v>
      </c>
    </row>
    <row r="119" spans="1:5" x14ac:dyDescent="0.25">
      <c r="A119">
        <f t="shared" si="2"/>
        <v>2016</v>
      </c>
      <c r="B119" s="29">
        <v>42614</v>
      </c>
      <c r="C119" s="30">
        <f t="shared" si="3"/>
        <v>-0.64764845790719117</v>
      </c>
      <c r="D119" s="8">
        <f>('SP 500 Monthly Indexes'!B119-'SP 500 Monthly Indexes'!B120)/'SP 500 Monthly Indexes'!B120</f>
        <v>-6.1079251019138005E-3</v>
      </c>
      <c r="E119" s="30">
        <f>+'Monthly Rates of 10 year Treas.'!C120</f>
        <v>1.6299999999999999E-2</v>
      </c>
    </row>
    <row r="120" spans="1:5" x14ac:dyDescent="0.25">
      <c r="A120">
        <f t="shared" si="2"/>
        <v>2016</v>
      </c>
      <c r="B120" s="29">
        <v>42583</v>
      </c>
      <c r="C120" s="30">
        <f t="shared" si="3"/>
        <v>-0.15430941423690295</v>
      </c>
      <c r="D120" s="8">
        <f>('SP 500 Monthly Indexes'!B120-'SP 500 Monthly Indexes'!B121)/'SP 500 Monthly Indexes'!B121</f>
        <v>1.0261063800083636E-2</v>
      </c>
      <c r="E120" s="30">
        <f>+'Monthly Rates of 10 year Treas.'!C121</f>
        <v>1.5599999999999999E-2</v>
      </c>
    </row>
    <row r="121" spans="1:5" x14ac:dyDescent="0.25">
      <c r="A121">
        <f t="shared" si="2"/>
        <v>2016</v>
      </c>
      <c r="B121" s="29">
        <v>42552</v>
      </c>
      <c r="C121" s="30">
        <f t="shared" si="3"/>
        <v>0.4681207690049119</v>
      </c>
      <c r="D121" s="8">
        <f>('SP 500 Monthly Indexes'!B121-'SP 500 Monthly Indexes'!B122)/'SP 500 Monthly Indexes'!B122</f>
        <v>3.1196464304737881E-2</v>
      </c>
      <c r="E121" s="30">
        <f>+'Monthly Rates of 10 year Treas.'!C122</f>
        <v>1.4999999999999999E-2</v>
      </c>
    </row>
    <row r="122" spans="1:5" x14ac:dyDescent="0.25">
      <c r="A122">
        <f t="shared" si="2"/>
        <v>2016</v>
      </c>
      <c r="B122" s="29">
        <v>42522</v>
      </c>
      <c r="C122" s="30">
        <f t="shared" si="3"/>
        <v>-0.21737710273135405</v>
      </c>
      <c r="D122" s="8">
        <f>('SP 500 Monthly Indexes'!B122-'SP 500 Monthly Indexes'!B123)/'SP 500 Monthly Indexes'!B123</f>
        <v>8.8789910677542008E-3</v>
      </c>
      <c r="E122" s="30">
        <f>+'Monthly Rates of 10 year Treas.'!C123</f>
        <v>1.6400000000000001E-2</v>
      </c>
    </row>
    <row r="123" spans="1:5" x14ac:dyDescent="0.25">
      <c r="A123">
        <f t="shared" si="2"/>
        <v>2016</v>
      </c>
      <c r="B123" s="29">
        <v>42491</v>
      </c>
      <c r="C123" s="30">
        <f t="shared" si="3"/>
        <v>-0.26651161087678654</v>
      </c>
      <c r="D123" s="8">
        <f>+D122</f>
        <v>8.8789910677542008E-3</v>
      </c>
      <c r="E123" s="30">
        <f>+'Monthly Rates of 10 year Treas.'!C124</f>
        <v>1.8100000000000002E-2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2ACD9-6C56-46EE-B125-D0C845780CF9}">
  <sheetPr codeName="Sheet5"/>
  <dimension ref="A1:C123"/>
  <sheetViews>
    <sheetView workbookViewId="0">
      <selection activeCell="H10" sqref="H10"/>
    </sheetView>
  </sheetViews>
  <sheetFormatPr defaultRowHeight="15" x14ac:dyDescent="0.25"/>
  <cols>
    <col min="1" max="1" width="10" style="28" bestFit="1" customWidth="1"/>
    <col min="2" max="2" width="9.140625" style="37"/>
  </cols>
  <sheetData>
    <row r="1" spans="1:3" x14ac:dyDescent="0.25">
      <c r="A1" s="28" t="s">
        <v>5</v>
      </c>
      <c r="B1" s="37" t="s">
        <v>6</v>
      </c>
    </row>
    <row r="2" spans="1:3" x14ac:dyDescent="0.25">
      <c r="A2" s="29">
        <v>46164</v>
      </c>
      <c r="B2" s="38">
        <v>7533.49</v>
      </c>
    </row>
    <row r="3" spans="1:3" x14ac:dyDescent="0.25">
      <c r="A3" s="29">
        <v>46143</v>
      </c>
      <c r="B3" s="38">
        <v>7355.05</v>
      </c>
    </row>
    <row r="4" spans="1:3" x14ac:dyDescent="0.25">
      <c r="A4" s="29">
        <v>46113</v>
      </c>
      <c r="B4" s="38">
        <v>6957.01</v>
      </c>
    </row>
    <row r="5" spans="1:3" x14ac:dyDescent="0.25">
      <c r="A5" s="29">
        <v>46082</v>
      </c>
      <c r="B5" s="38">
        <v>6654.42</v>
      </c>
    </row>
    <row r="6" spans="1:3" x14ac:dyDescent="0.25">
      <c r="A6" s="29">
        <v>46054</v>
      </c>
      <c r="B6" s="38">
        <v>6893.81</v>
      </c>
    </row>
    <row r="7" spans="1:3" x14ac:dyDescent="0.25">
      <c r="A7" s="29">
        <v>46023</v>
      </c>
      <c r="B7" s="38">
        <v>6929.12</v>
      </c>
    </row>
    <row r="8" spans="1:3" x14ac:dyDescent="0.25">
      <c r="A8" s="29">
        <v>45992</v>
      </c>
      <c r="B8" s="38">
        <v>6853.03</v>
      </c>
      <c r="C8" s="41"/>
    </row>
    <row r="9" spans="1:3" x14ac:dyDescent="0.25">
      <c r="A9" s="29">
        <v>45962</v>
      </c>
      <c r="B9" s="38">
        <v>6740.89</v>
      </c>
    </row>
    <row r="10" spans="1:3" x14ac:dyDescent="0.25">
      <c r="A10" s="29">
        <v>45931</v>
      </c>
      <c r="B10" s="38">
        <v>6735.69</v>
      </c>
    </row>
    <row r="11" spans="1:3" x14ac:dyDescent="0.25">
      <c r="A11" s="29">
        <v>45901</v>
      </c>
      <c r="B11" s="38">
        <v>6584.02</v>
      </c>
    </row>
    <row r="12" spans="1:3" x14ac:dyDescent="0.25">
      <c r="A12" s="29">
        <v>45870</v>
      </c>
      <c r="B12" s="38">
        <v>6408.95</v>
      </c>
    </row>
    <row r="13" spans="1:3" x14ac:dyDescent="0.25">
      <c r="A13" s="29">
        <v>45839</v>
      </c>
      <c r="B13" s="38">
        <v>6296.5</v>
      </c>
    </row>
    <row r="14" spans="1:3" x14ac:dyDescent="0.25">
      <c r="A14" s="29">
        <v>45809</v>
      </c>
      <c r="B14" s="38">
        <v>6029.95</v>
      </c>
    </row>
    <row r="15" spans="1:3" x14ac:dyDescent="0.25">
      <c r="A15" s="29">
        <v>45778</v>
      </c>
      <c r="B15" s="38">
        <v>5810.92</v>
      </c>
    </row>
    <row r="16" spans="1:3" x14ac:dyDescent="0.25">
      <c r="A16" s="29">
        <v>45748</v>
      </c>
      <c r="B16" s="38">
        <v>5369.5</v>
      </c>
    </row>
    <row r="17" spans="1:2" x14ac:dyDescent="0.25">
      <c r="A17" s="29">
        <v>45717</v>
      </c>
      <c r="B17" s="38">
        <v>5683.98</v>
      </c>
    </row>
    <row r="18" spans="1:2" x14ac:dyDescent="0.25">
      <c r="A18" s="29">
        <v>45689</v>
      </c>
      <c r="B18" s="38">
        <v>6038.69</v>
      </c>
    </row>
    <row r="19" spans="1:2" x14ac:dyDescent="0.25">
      <c r="A19" s="29">
        <v>45658</v>
      </c>
      <c r="B19" s="38">
        <v>5979.52</v>
      </c>
    </row>
    <row r="20" spans="1:2" x14ac:dyDescent="0.25">
      <c r="A20" s="29">
        <v>45627</v>
      </c>
      <c r="B20" s="38">
        <v>6010.91</v>
      </c>
    </row>
    <row r="21" spans="1:2" x14ac:dyDescent="0.25">
      <c r="A21" s="29">
        <v>45597</v>
      </c>
      <c r="B21" s="38">
        <v>5929.92</v>
      </c>
    </row>
    <row r="22" spans="1:2" x14ac:dyDescent="0.25">
      <c r="A22" s="29">
        <v>45566</v>
      </c>
      <c r="B22" s="38">
        <v>5792.32</v>
      </c>
    </row>
    <row r="23" spans="1:2" x14ac:dyDescent="0.25">
      <c r="A23" s="29">
        <v>45536</v>
      </c>
      <c r="B23" s="38">
        <v>5626.12</v>
      </c>
    </row>
    <row r="24" spans="1:2" x14ac:dyDescent="0.25">
      <c r="A24" s="29">
        <v>45505</v>
      </c>
      <c r="B24" s="38">
        <v>5502.17</v>
      </c>
    </row>
    <row r="25" spans="1:2" x14ac:dyDescent="0.25">
      <c r="A25" s="29">
        <v>45474</v>
      </c>
      <c r="B25" s="38">
        <v>5542.89</v>
      </c>
    </row>
    <row r="26" spans="1:2" x14ac:dyDescent="0.25">
      <c r="A26" s="29">
        <v>45444</v>
      </c>
      <c r="B26" s="38">
        <v>5415.14</v>
      </c>
    </row>
    <row r="27" spans="1:2" x14ac:dyDescent="0.25">
      <c r="A27" s="29">
        <v>45413</v>
      </c>
      <c r="B27" s="38">
        <v>5235.2299999999996</v>
      </c>
    </row>
    <row r="28" spans="1:2" x14ac:dyDescent="0.25">
      <c r="A28" s="29">
        <v>45383</v>
      </c>
      <c r="B28" s="38">
        <v>5095.46</v>
      </c>
    </row>
    <row r="29" spans="1:2" x14ac:dyDescent="0.25">
      <c r="A29" s="29">
        <v>45352</v>
      </c>
      <c r="B29" s="38">
        <v>5170.57</v>
      </c>
    </row>
    <row r="30" spans="1:2" x14ac:dyDescent="0.25">
      <c r="A30" s="29">
        <v>45323</v>
      </c>
      <c r="B30" s="38">
        <v>5011.96</v>
      </c>
    </row>
    <row r="31" spans="1:2" x14ac:dyDescent="0.25">
      <c r="A31" s="29">
        <v>45292</v>
      </c>
      <c r="B31" s="38">
        <v>4804.49</v>
      </c>
    </row>
    <row r="32" spans="1:2" x14ac:dyDescent="0.25">
      <c r="A32" s="29">
        <v>45261</v>
      </c>
      <c r="B32" s="38">
        <v>4685.05</v>
      </c>
    </row>
    <row r="33" spans="1:2" x14ac:dyDescent="0.25">
      <c r="A33" s="29">
        <v>45231</v>
      </c>
      <c r="B33" s="38">
        <v>4460.0600000000004</v>
      </c>
    </row>
    <row r="34" spans="1:2" x14ac:dyDescent="0.25">
      <c r="A34" s="29">
        <v>45200</v>
      </c>
      <c r="B34" s="38">
        <v>4258.9799999999996</v>
      </c>
    </row>
    <row r="35" spans="1:2" x14ac:dyDescent="0.25">
      <c r="A35" s="29">
        <v>45170</v>
      </c>
      <c r="B35" s="38">
        <v>4409.1000000000004</v>
      </c>
    </row>
    <row r="36" spans="1:2" x14ac:dyDescent="0.25">
      <c r="A36" s="29">
        <v>45139</v>
      </c>
      <c r="B36" s="38">
        <v>4426.24</v>
      </c>
    </row>
    <row r="37" spans="1:2" x14ac:dyDescent="0.25">
      <c r="A37" s="29">
        <v>45108</v>
      </c>
      <c r="B37" s="38">
        <v>4508.08</v>
      </c>
    </row>
    <row r="38" spans="1:2" x14ac:dyDescent="0.25">
      <c r="A38" s="29">
        <v>45078</v>
      </c>
      <c r="B38" s="38">
        <v>4345.37</v>
      </c>
    </row>
    <row r="39" spans="1:2" x14ac:dyDescent="0.25">
      <c r="A39" s="29">
        <v>45047</v>
      </c>
      <c r="B39" s="38">
        <v>4146.17</v>
      </c>
    </row>
    <row r="40" spans="1:2" x14ac:dyDescent="0.25">
      <c r="A40" s="29">
        <v>45017</v>
      </c>
      <c r="B40" s="38">
        <v>4121.47</v>
      </c>
    </row>
    <row r="41" spans="1:2" x14ac:dyDescent="0.25">
      <c r="A41" s="29">
        <v>44986</v>
      </c>
      <c r="B41" s="38">
        <v>3968.56</v>
      </c>
    </row>
    <row r="42" spans="1:2" x14ac:dyDescent="0.25">
      <c r="A42" s="29">
        <v>44958</v>
      </c>
      <c r="B42" s="38">
        <v>4079.68</v>
      </c>
    </row>
    <row r="43" spans="1:2" x14ac:dyDescent="0.25">
      <c r="A43" s="29">
        <v>44927</v>
      </c>
      <c r="B43" s="38">
        <v>3960.66</v>
      </c>
    </row>
    <row r="44" spans="1:2" x14ac:dyDescent="0.25">
      <c r="A44" s="29">
        <v>44896</v>
      </c>
      <c r="B44" s="38">
        <v>3912.38</v>
      </c>
    </row>
    <row r="45" spans="1:2" x14ac:dyDescent="0.25">
      <c r="A45" s="29">
        <v>44866</v>
      </c>
      <c r="B45" s="38">
        <v>3917.49</v>
      </c>
    </row>
    <row r="46" spans="1:2" x14ac:dyDescent="0.25">
      <c r="A46" s="29">
        <v>44835</v>
      </c>
      <c r="B46" s="38">
        <v>3726.05</v>
      </c>
    </row>
    <row r="47" spans="1:2" x14ac:dyDescent="0.25">
      <c r="A47" s="29">
        <v>44805</v>
      </c>
      <c r="B47" s="38">
        <v>3850.52</v>
      </c>
    </row>
    <row r="48" spans="1:2" x14ac:dyDescent="0.25">
      <c r="A48" s="29">
        <v>44774</v>
      </c>
      <c r="B48" s="38">
        <v>4158.5600000000004</v>
      </c>
    </row>
    <row r="49" spans="1:2" x14ac:dyDescent="0.25">
      <c r="A49" s="29">
        <v>44743</v>
      </c>
      <c r="B49" s="38">
        <v>3911.73</v>
      </c>
    </row>
    <row r="50" spans="1:2" x14ac:dyDescent="0.25">
      <c r="A50" s="29">
        <v>44713</v>
      </c>
      <c r="B50" s="38">
        <v>3898.95</v>
      </c>
    </row>
    <row r="51" spans="1:2" x14ac:dyDescent="0.25">
      <c r="A51" s="29">
        <v>44682</v>
      </c>
      <c r="B51" s="38">
        <v>4040.36</v>
      </c>
    </row>
    <row r="52" spans="1:2" x14ac:dyDescent="0.25">
      <c r="A52" s="29">
        <v>44652</v>
      </c>
      <c r="B52" s="38">
        <v>4391.3</v>
      </c>
    </row>
    <row r="53" spans="1:2" x14ac:dyDescent="0.25">
      <c r="A53" s="29">
        <v>44621</v>
      </c>
      <c r="B53" s="38">
        <v>4391.2700000000004</v>
      </c>
    </row>
    <row r="54" spans="1:2" x14ac:dyDescent="0.25">
      <c r="A54" s="29">
        <v>44593</v>
      </c>
      <c r="B54" s="38">
        <v>4435.9799999999996</v>
      </c>
    </row>
    <row r="55" spans="1:2" x14ac:dyDescent="0.25">
      <c r="A55" s="29">
        <v>44562</v>
      </c>
      <c r="B55" s="38">
        <v>4573.82</v>
      </c>
    </row>
    <row r="56" spans="1:2" x14ac:dyDescent="0.25">
      <c r="A56" s="29">
        <v>44531</v>
      </c>
      <c r="B56" s="38">
        <v>4674.7700000000004</v>
      </c>
    </row>
    <row r="57" spans="1:2" x14ac:dyDescent="0.25">
      <c r="A57" s="29">
        <v>44501</v>
      </c>
      <c r="B57" s="38">
        <v>4667.3900000000003</v>
      </c>
    </row>
    <row r="58" spans="1:2" x14ac:dyDescent="0.25">
      <c r="A58" s="29">
        <v>44470</v>
      </c>
      <c r="B58" s="38">
        <v>4460.71</v>
      </c>
    </row>
    <row r="59" spans="1:2" x14ac:dyDescent="0.25">
      <c r="A59" s="29">
        <v>44440</v>
      </c>
      <c r="B59" s="38">
        <v>4445.54</v>
      </c>
    </row>
    <row r="60" spans="1:2" x14ac:dyDescent="0.25">
      <c r="A60" s="29">
        <v>44409</v>
      </c>
      <c r="B60" s="38">
        <v>4454.21</v>
      </c>
    </row>
    <row r="61" spans="1:2" x14ac:dyDescent="0.25">
      <c r="A61" s="29">
        <v>44378</v>
      </c>
      <c r="B61" s="38">
        <v>4363.71</v>
      </c>
    </row>
    <row r="62" spans="1:2" x14ac:dyDescent="0.25">
      <c r="A62" s="29">
        <v>44348</v>
      </c>
      <c r="B62" s="38">
        <v>4238.49</v>
      </c>
    </row>
    <row r="63" spans="1:2" x14ac:dyDescent="0.25">
      <c r="A63" s="29">
        <v>44317</v>
      </c>
      <c r="B63" s="38">
        <v>4167.8500000000004</v>
      </c>
    </row>
    <row r="64" spans="1:2" x14ac:dyDescent="0.25">
      <c r="A64" s="29">
        <v>44287</v>
      </c>
      <c r="B64" s="38">
        <v>4141.18</v>
      </c>
    </row>
    <row r="65" spans="1:2" x14ac:dyDescent="0.25">
      <c r="A65" s="29">
        <v>44256</v>
      </c>
      <c r="B65" s="38">
        <v>3910.51</v>
      </c>
    </row>
    <row r="66" spans="1:2" x14ac:dyDescent="0.25">
      <c r="A66" s="29">
        <v>44228</v>
      </c>
      <c r="B66" s="38">
        <v>3883.43</v>
      </c>
    </row>
    <row r="67" spans="1:2" x14ac:dyDescent="0.25">
      <c r="A67" s="29">
        <v>44197</v>
      </c>
      <c r="B67" s="38">
        <v>3793.75</v>
      </c>
    </row>
    <row r="68" spans="1:2" x14ac:dyDescent="0.25">
      <c r="A68" s="29">
        <v>44166</v>
      </c>
      <c r="B68" s="38">
        <v>3695.31</v>
      </c>
    </row>
    <row r="69" spans="1:2" x14ac:dyDescent="0.25">
      <c r="A69" s="29">
        <v>44136</v>
      </c>
      <c r="B69" s="38">
        <v>3548.99</v>
      </c>
    </row>
    <row r="70" spans="1:2" x14ac:dyDescent="0.25">
      <c r="A70" s="29">
        <v>44105</v>
      </c>
      <c r="B70" s="38">
        <v>3418.7</v>
      </c>
    </row>
    <row r="71" spans="1:2" x14ac:dyDescent="0.25">
      <c r="A71" s="29">
        <v>44075</v>
      </c>
      <c r="B71" s="38">
        <v>3365.52</v>
      </c>
    </row>
    <row r="72" spans="1:2" x14ac:dyDescent="0.25">
      <c r="A72" s="29">
        <v>44044</v>
      </c>
      <c r="B72" s="38">
        <v>3391.71</v>
      </c>
    </row>
    <row r="73" spans="1:2" x14ac:dyDescent="0.25">
      <c r="A73" s="29">
        <v>44013</v>
      </c>
      <c r="B73" s="38">
        <v>3207.62</v>
      </c>
    </row>
    <row r="74" spans="1:2" x14ac:dyDescent="0.25">
      <c r="A74" s="29">
        <v>43983</v>
      </c>
      <c r="B74" s="38">
        <v>3104.66</v>
      </c>
    </row>
    <row r="75" spans="1:2" x14ac:dyDescent="0.25">
      <c r="A75" s="29">
        <v>43952</v>
      </c>
      <c r="B75" s="38">
        <v>2919.61</v>
      </c>
    </row>
    <row r="76" spans="1:2" x14ac:dyDescent="0.25">
      <c r="A76" s="29">
        <v>43922</v>
      </c>
      <c r="B76" s="38">
        <v>2761.98</v>
      </c>
    </row>
    <row r="77" spans="1:2" x14ac:dyDescent="0.25">
      <c r="A77" s="29">
        <v>43891</v>
      </c>
      <c r="B77" s="38">
        <v>2652.39</v>
      </c>
    </row>
    <row r="78" spans="1:2" x14ac:dyDescent="0.25">
      <c r="A78" s="29">
        <v>43862</v>
      </c>
      <c r="B78" s="38">
        <v>3277.31</v>
      </c>
    </row>
    <row r="79" spans="1:2" x14ac:dyDescent="0.25">
      <c r="A79" s="29">
        <v>43831</v>
      </c>
      <c r="B79" s="38">
        <v>3278.2</v>
      </c>
    </row>
    <row r="80" spans="1:2" x14ac:dyDescent="0.25">
      <c r="A80" s="29">
        <v>43800</v>
      </c>
      <c r="B80" s="38">
        <v>3176.75</v>
      </c>
    </row>
    <row r="81" spans="1:2" x14ac:dyDescent="0.25">
      <c r="A81" s="29">
        <v>43770</v>
      </c>
      <c r="B81" s="38">
        <v>3104.9</v>
      </c>
    </row>
    <row r="82" spans="1:2" x14ac:dyDescent="0.25">
      <c r="A82" s="29">
        <v>43739</v>
      </c>
      <c r="B82" s="38">
        <v>2977.68</v>
      </c>
    </row>
    <row r="83" spans="1:2" x14ac:dyDescent="0.25">
      <c r="A83" s="29">
        <v>43709</v>
      </c>
      <c r="B83" s="38">
        <v>2982.16</v>
      </c>
    </row>
    <row r="84" spans="1:2" x14ac:dyDescent="0.25">
      <c r="A84" s="29">
        <v>43678</v>
      </c>
      <c r="B84" s="38">
        <v>2897.5</v>
      </c>
    </row>
    <row r="85" spans="1:2" x14ac:dyDescent="0.25">
      <c r="A85" s="29">
        <v>43647</v>
      </c>
      <c r="B85" s="38">
        <v>2996.11</v>
      </c>
    </row>
    <row r="86" spans="1:2" x14ac:dyDescent="0.25">
      <c r="A86" s="29">
        <v>43617</v>
      </c>
      <c r="B86" s="38">
        <v>2890.17</v>
      </c>
    </row>
    <row r="87" spans="1:2" x14ac:dyDescent="0.25">
      <c r="A87" s="29">
        <v>43586</v>
      </c>
      <c r="B87" s="38">
        <v>2854.71</v>
      </c>
    </row>
    <row r="88" spans="1:2" x14ac:dyDescent="0.25">
      <c r="A88" s="29">
        <v>43556</v>
      </c>
      <c r="B88" s="38">
        <v>2903.8</v>
      </c>
    </row>
    <row r="89" spans="1:2" x14ac:dyDescent="0.25">
      <c r="A89" s="29">
        <v>43525</v>
      </c>
      <c r="B89" s="38">
        <v>2803.98</v>
      </c>
    </row>
    <row r="90" spans="1:2" x14ac:dyDescent="0.25">
      <c r="A90" s="29">
        <v>43497</v>
      </c>
      <c r="B90" s="38">
        <v>2754.86</v>
      </c>
    </row>
    <row r="91" spans="1:2" x14ac:dyDescent="0.25">
      <c r="A91" s="29">
        <v>43466</v>
      </c>
      <c r="B91" s="38">
        <v>2607.39</v>
      </c>
    </row>
    <row r="92" spans="1:2" x14ac:dyDescent="0.25">
      <c r="A92" s="29">
        <v>43435</v>
      </c>
      <c r="B92" s="38">
        <v>2567.31</v>
      </c>
    </row>
    <row r="93" spans="1:2" x14ac:dyDescent="0.25">
      <c r="A93" s="29">
        <v>43405</v>
      </c>
      <c r="B93" s="38">
        <v>2723.23</v>
      </c>
    </row>
    <row r="94" spans="1:2" x14ac:dyDescent="0.25">
      <c r="A94" s="29">
        <v>43374</v>
      </c>
      <c r="B94" s="38">
        <v>2785.46</v>
      </c>
    </row>
    <row r="95" spans="1:2" x14ac:dyDescent="0.25">
      <c r="A95" s="29">
        <v>43344</v>
      </c>
      <c r="B95" s="38">
        <v>2901.5</v>
      </c>
    </row>
    <row r="96" spans="1:2" x14ac:dyDescent="0.25">
      <c r="A96" s="29">
        <v>43313</v>
      </c>
      <c r="B96" s="38">
        <v>2857.82</v>
      </c>
    </row>
    <row r="97" spans="1:2" x14ac:dyDescent="0.25">
      <c r="A97" s="29">
        <v>43282</v>
      </c>
      <c r="B97" s="38">
        <v>2793.64</v>
      </c>
    </row>
    <row r="98" spans="1:2" x14ac:dyDescent="0.25">
      <c r="A98" s="29">
        <v>43252</v>
      </c>
      <c r="B98" s="38">
        <v>2754.35</v>
      </c>
    </row>
    <row r="99" spans="1:2" x14ac:dyDescent="0.25">
      <c r="A99" s="29">
        <v>43221</v>
      </c>
      <c r="B99" s="38">
        <v>2701.49</v>
      </c>
    </row>
    <row r="100" spans="1:2" x14ac:dyDescent="0.25">
      <c r="A100" s="29">
        <v>43191</v>
      </c>
      <c r="B100" s="38">
        <v>2653.63</v>
      </c>
    </row>
    <row r="101" spans="1:2" x14ac:dyDescent="0.25">
      <c r="A101" s="29">
        <v>43160</v>
      </c>
      <c r="B101" s="38">
        <v>2702.77</v>
      </c>
    </row>
    <row r="102" spans="1:2" x14ac:dyDescent="0.25">
      <c r="A102" s="29">
        <v>43132</v>
      </c>
      <c r="B102" s="38">
        <v>2705.16</v>
      </c>
    </row>
    <row r="103" spans="1:2" x14ac:dyDescent="0.25">
      <c r="A103" s="29">
        <v>43101</v>
      </c>
      <c r="B103" s="38">
        <v>2789.8</v>
      </c>
    </row>
    <row r="104" spans="1:2" x14ac:dyDescent="0.25">
      <c r="A104" s="29">
        <v>43070</v>
      </c>
      <c r="B104" s="38">
        <v>2664.34</v>
      </c>
    </row>
    <row r="105" spans="1:2" x14ac:dyDescent="0.25">
      <c r="A105" s="29">
        <v>43040</v>
      </c>
      <c r="B105" s="38">
        <v>2593.61</v>
      </c>
    </row>
    <row r="106" spans="1:2" x14ac:dyDescent="0.25">
      <c r="A106" s="29">
        <v>43009</v>
      </c>
      <c r="B106" s="38">
        <v>2557</v>
      </c>
    </row>
    <row r="107" spans="1:2" x14ac:dyDescent="0.25">
      <c r="A107" s="29">
        <v>42979</v>
      </c>
      <c r="B107" s="38">
        <v>2492.84</v>
      </c>
    </row>
    <row r="108" spans="1:2" x14ac:dyDescent="0.25">
      <c r="A108" s="29">
        <v>42948</v>
      </c>
      <c r="B108" s="38">
        <v>2456.2199999999998</v>
      </c>
    </row>
    <row r="109" spans="1:2" x14ac:dyDescent="0.25">
      <c r="A109" s="29">
        <v>42917</v>
      </c>
      <c r="B109" s="38">
        <v>2454.1</v>
      </c>
    </row>
    <row r="110" spans="1:2" x14ac:dyDescent="0.25">
      <c r="A110" s="29">
        <v>42887</v>
      </c>
      <c r="B110" s="38">
        <v>2433.9899999999998</v>
      </c>
    </row>
    <row r="111" spans="1:2" x14ac:dyDescent="0.25">
      <c r="A111" s="29">
        <v>42856</v>
      </c>
      <c r="B111" s="38">
        <v>2395.35</v>
      </c>
    </row>
    <row r="112" spans="1:2" x14ac:dyDescent="0.25">
      <c r="A112" s="29">
        <v>42826</v>
      </c>
      <c r="B112" s="38">
        <v>2359.31</v>
      </c>
    </row>
    <row r="113" spans="1:2" x14ac:dyDescent="0.25">
      <c r="A113" s="29">
        <v>42795</v>
      </c>
      <c r="B113" s="38">
        <v>2366.8200000000002</v>
      </c>
    </row>
    <row r="114" spans="1:2" x14ac:dyDescent="0.25">
      <c r="A114" s="29">
        <v>42767</v>
      </c>
      <c r="B114" s="38">
        <v>2329.91</v>
      </c>
    </row>
    <row r="115" spans="1:2" x14ac:dyDescent="0.25">
      <c r="A115" s="29">
        <v>42736</v>
      </c>
      <c r="B115" s="38">
        <v>2275.12</v>
      </c>
    </row>
    <row r="116" spans="1:2" x14ac:dyDescent="0.25">
      <c r="A116" s="29">
        <v>42705</v>
      </c>
      <c r="B116" s="38">
        <v>2246.63</v>
      </c>
    </row>
    <row r="117" spans="1:2" x14ac:dyDescent="0.25">
      <c r="A117" s="29">
        <v>42675</v>
      </c>
      <c r="B117" s="38">
        <v>2164.9899999999998</v>
      </c>
    </row>
    <row r="118" spans="1:2" x14ac:dyDescent="0.25">
      <c r="A118" s="29">
        <v>42644</v>
      </c>
      <c r="B118" s="38">
        <v>2143.02</v>
      </c>
    </row>
    <row r="119" spans="1:2" x14ac:dyDescent="0.25">
      <c r="A119" s="29">
        <v>42614</v>
      </c>
      <c r="B119" s="38">
        <v>2157.69</v>
      </c>
    </row>
    <row r="120" spans="1:2" x14ac:dyDescent="0.25">
      <c r="A120" s="29">
        <v>42583</v>
      </c>
      <c r="B120" s="38">
        <v>2170.9499999999998</v>
      </c>
    </row>
    <row r="121" spans="1:2" x14ac:dyDescent="0.25">
      <c r="A121" s="29">
        <v>42552</v>
      </c>
      <c r="B121" s="38">
        <v>2148.9</v>
      </c>
    </row>
    <row r="122" spans="1:2" x14ac:dyDescent="0.25">
      <c r="A122" s="29">
        <v>42522</v>
      </c>
      <c r="B122" s="38">
        <v>2083.89</v>
      </c>
    </row>
    <row r="123" spans="1:2" x14ac:dyDescent="0.25">
      <c r="A123" s="29">
        <v>42491</v>
      </c>
      <c r="B123" s="38">
        <v>2065.5500000000002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E3F54-A02A-4D60-A298-6A5721BB25D2}">
  <sheetPr codeName="Sheet6"/>
  <dimension ref="A1:E118"/>
  <sheetViews>
    <sheetView workbookViewId="0">
      <pane ySplit="1" topLeftCell="A2" activePane="bottomLeft" state="frozen"/>
      <selection pane="bottomLeft" activeCell="B20" sqref="B20"/>
    </sheetView>
  </sheetViews>
  <sheetFormatPr defaultRowHeight="15" x14ac:dyDescent="0.25"/>
  <cols>
    <col min="1" max="1" width="10" bestFit="1" customWidth="1"/>
  </cols>
  <sheetData>
    <row r="1" spans="1:5" ht="75" x14ac:dyDescent="0.25">
      <c r="A1" s="33" t="s">
        <v>1</v>
      </c>
      <c r="B1" s="32" t="s">
        <v>11</v>
      </c>
      <c r="C1" s="32" t="s">
        <v>21</v>
      </c>
      <c r="D1" s="32" t="s">
        <v>13</v>
      </c>
      <c r="E1" s="27" t="s">
        <v>10</v>
      </c>
    </row>
    <row r="2" spans="1:5" x14ac:dyDescent="0.25">
      <c r="A2" s="34">
        <v>2026</v>
      </c>
      <c r="B2" s="35">
        <f>(C2-D2)/E2</f>
        <v>1.1652929105891439</v>
      </c>
      <c r="C2" s="30">
        <f>SUMIF('ABNB Stk Price Mthly Volatiity'!A:A,'ABNB Stk Price Annul Volatility'!A2,'ABNB Stk Price Mthly Volatiity'!D:D)</f>
        <v>0.15530225399853859</v>
      </c>
      <c r="D2" s="30">
        <f>'Present Value of $1'!B2</f>
        <v>4.3150000000000001E-2</v>
      </c>
      <c r="E2" cm="1">
        <f t="array" ref="E2">_xlfn.STDEV.S(_xlfn._xlws.FILTER('ABNB Stk Price Mthly Volatiity'!D:D,'SP 500 Monthly Volatiity'!A:A=A2))</f>
        <v>9.6243831039731567E-2</v>
      </c>
    </row>
    <row r="3" spans="1:5" x14ac:dyDescent="0.25">
      <c r="A3" s="34">
        <v>2025</v>
      </c>
      <c r="B3" s="35">
        <f t="shared" ref="B3:B7" si="0">(C3-D3)/E3</f>
        <v>-2.7331372624478072</v>
      </c>
      <c r="C3" s="30">
        <f>SUMIF('ABNB Stk Price Mthly Volatiity'!A:A,'ABNB Stk Price Annul Volatility'!A3,'ABNB Stk Price Mthly Volatiity'!D:D)</f>
        <v>-0.13412552911093856</v>
      </c>
      <c r="D3" s="30">
        <f>'Present Value of $1'!B3</f>
        <v>4.2916666666666665E-2</v>
      </c>
      <c r="E3" cm="1">
        <f t="array" ref="E3">_xlfn.STDEV.S(_xlfn._xlws.FILTER('ABNB Stk Price Mthly Volatiity'!D:D,'SP 500 Monthly Volatiity'!A:A=A3))</f>
        <v>6.4776181646671344E-2</v>
      </c>
    </row>
    <row r="4" spans="1:5" x14ac:dyDescent="0.25">
      <c r="A4" s="34">
        <v>2024</v>
      </c>
      <c r="B4" s="35">
        <f t="shared" si="0"/>
        <v>0.94138341280381665</v>
      </c>
      <c r="C4" s="30">
        <f>SUMIF('ABNB Stk Price Mthly Volatiity'!A:A,'ABNB Stk Price Annul Volatility'!A4,'ABNB Stk Price Mthly Volatiity'!D:D)</f>
        <v>0.12105212112560351</v>
      </c>
      <c r="D4" s="30">
        <f>'Present Value of $1'!B4</f>
        <v>4.2083333333333334E-2</v>
      </c>
      <c r="E4" cm="1">
        <f t="array" ref="E4">_xlfn.STDEV.S(_xlfn._xlws.FILTER('ABNB Stk Price Mthly Volatiity'!D:D,'SP 500 Monthly Volatiity'!A:A=A4))</f>
        <v>8.3885892526053246E-2</v>
      </c>
    </row>
    <row r="5" spans="1:5" x14ac:dyDescent="0.25">
      <c r="A5" s="42">
        <v>2023</v>
      </c>
      <c r="B5" s="40">
        <f t="shared" si="0"/>
        <v>2.0164275844329809</v>
      </c>
      <c r="C5" s="43">
        <f>SUMIF('ABNB Stk Price Mthly Volatiity'!A:A,'ABNB Stk Price Annul Volatility'!A5,'ABNB Stk Price Mthly Volatiity'!D:D)</f>
        <v>0.30612566042966066</v>
      </c>
      <c r="D5" s="43">
        <f>'Present Value of $1'!B5</f>
        <v>3.9574999999999999E-2</v>
      </c>
      <c r="E5" s="44" cm="1">
        <f t="array" ref="E5">_xlfn.STDEV.S(_xlfn._xlws.FILTER('ABNB Stk Price Mthly Volatiity'!D:D,'SP 500 Monthly Volatiity'!A:A=A5))</f>
        <v>0.13218955269579627</v>
      </c>
    </row>
    <row r="6" spans="1:5" x14ac:dyDescent="0.25">
      <c r="A6" s="34">
        <v>2022</v>
      </c>
      <c r="B6" s="35">
        <f t="shared" si="0"/>
        <v>-3.2540334704129745</v>
      </c>
      <c r="C6" s="30">
        <f>SUMIF('ABNB Stk Price Mthly Volatiity'!A:A,'ABNB Stk Price Annul Volatility'!A6,'ABNB Stk Price Mthly Volatiity'!D:D)</f>
        <v>-0.41951632569062647</v>
      </c>
      <c r="D6" s="30">
        <f>'Present Value of $1'!B6</f>
        <v>2.9516666666666667E-2</v>
      </c>
      <c r="E6" cm="1">
        <f t="array" ref="E6">_xlfn.STDEV.S(_xlfn._xlws.FILTER('ABNB Stk Price Mthly Volatiity'!D:D,'SP 500 Monthly Volatiity'!A:A=A6))</f>
        <v>0.13799273930034459</v>
      </c>
    </row>
    <row r="7" spans="1:5" x14ac:dyDescent="0.25">
      <c r="A7" s="42">
        <v>2021</v>
      </c>
      <c r="B7" s="40">
        <f t="shared" si="0"/>
        <v>1.7026646796053235</v>
      </c>
      <c r="C7" s="43">
        <f>SUMIF('ABNB Stk Price Mthly Volatiity'!A:A,'ABNB Stk Price Annul Volatility'!A7,'ABNB Stk Price Mthly Volatiity'!D:D)</f>
        <v>0.20252756308204875</v>
      </c>
      <c r="D7" s="43">
        <f>'Present Value of $1'!B7</f>
        <v>1.441666666666667E-2</v>
      </c>
      <c r="E7" s="44" cm="1">
        <f t="array" ref="E7">_xlfn.STDEV.S(_xlfn._xlws.FILTER('ABNB Stk Price Mthly Volatiity'!D:D,'SP 500 Monthly Volatiity'!A:A=A7))</f>
        <v>0.11048029519176146</v>
      </c>
    </row>
    <row r="8" spans="1:5" x14ac:dyDescent="0.25">
      <c r="A8" s="34"/>
      <c r="B8" s="30"/>
      <c r="C8" s="8"/>
      <c r="D8" s="30"/>
    </row>
    <row r="9" spans="1:5" x14ac:dyDescent="0.25">
      <c r="A9" s="34"/>
      <c r="B9" s="30"/>
      <c r="C9" s="8"/>
      <c r="D9" s="30"/>
    </row>
    <row r="10" spans="1:5" x14ac:dyDescent="0.25">
      <c r="A10" s="34"/>
      <c r="B10" s="30"/>
      <c r="C10" s="8"/>
      <c r="D10" s="30"/>
    </row>
    <row r="11" spans="1:5" x14ac:dyDescent="0.25">
      <c r="A11" s="34"/>
      <c r="B11" s="30"/>
      <c r="C11" s="8"/>
      <c r="D11" s="30"/>
    </row>
    <row r="12" spans="1:5" x14ac:dyDescent="0.25">
      <c r="A12" s="34"/>
      <c r="B12" s="30"/>
      <c r="C12" s="8"/>
      <c r="D12" s="30"/>
    </row>
    <row r="13" spans="1:5" x14ac:dyDescent="0.25">
      <c r="A13" s="34"/>
      <c r="B13" s="30"/>
      <c r="C13" s="8"/>
      <c r="D13" s="30"/>
    </row>
    <row r="14" spans="1:5" x14ac:dyDescent="0.25">
      <c r="A14" s="34"/>
      <c r="B14" s="30"/>
      <c r="C14" s="8"/>
      <c r="D14" s="30"/>
    </row>
    <row r="15" spans="1:5" x14ac:dyDescent="0.25">
      <c r="A15" s="34"/>
      <c r="B15" s="30"/>
      <c r="C15" s="8"/>
      <c r="D15" s="30"/>
    </row>
    <row r="16" spans="1:5" x14ac:dyDescent="0.25">
      <c r="A16" s="34"/>
      <c r="B16" s="30"/>
      <c r="C16" s="8"/>
      <c r="D16" s="30"/>
    </row>
    <row r="17" spans="1:4" x14ac:dyDescent="0.25">
      <c r="A17" s="34"/>
      <c r="B17" s="30"/>
      <c r="C17" s="8"/>
      <c r="D17" s="30"/>
    </row>
    <row r="18" spans="1:4" x14ac:dyDescent="0.25">
      <c r="A18" s="34"/>
      <c r="B18" s="30"/>
      <c r="C18" s="8"/>
      <c r="D18" s="30"/>
    </row>
    <row r="19" spans="1:4" x14ac:dyDescent="0.25">
      <c r="A19" s="34"/>
      <c r="B19" s="30"/>
      <c r="C19" s="8"/>
      <c r="D19" s="30"/>
    </row>
    <row r="20" spans="1:4" x14ac:dyDescent="0.25">
      <c r="A20" s="34"/>
      <c r="B20" s="30"/>
      <c r="C20" s="8"/>
      <c r="D20" s="30"/>
    </row>
    <row r="21" spans="1:4" x14ac:dyDescent="0.25">
      <c r="A21" s="34"/>
      <c r="B21" s="30"/>
      <c r="C21" s="8"/>
      <c r="D21" s="30"/>
    </row>
    <row r="22" spans="1:4" x14ac:dyDescent="0.25">
      <c r="A22" s="34"/>
      <c r="B22" s="30"/>
      <c r="C22" s="8"/>
      <c r="D22" s="30"/>
    </row>
    <row r="23" spans="1:4" x14ac:dyDescent="0.25">
      <c r="A23" s="34"/>
      <c r="B23" s="30"/>
      <c r="C23" s="8"/>
      <c r="D23" s="30"/>
    </row>
    <row r="24" spans="1:4" x14ac:dyDescent="0.25">
      <c r="A24" s="34"/>
      <c r="B24" s="30"/>
      <c r="C24" s="8"/>
      <c r="D24" s="30"/>
    </row>
    <row r="25" spans="1:4" x14ac:dyDescent="0.25">
      <c r="A25" s="34"/>
      <c r="B25" s="30"/>
      <c r="C25" s="8"/>
      <c r="D25" s="30"/>
    </row>
    <row r="26" spans="1:4" x14ac:dyDescent="0.25">
      <c r="A26" s="34"/>
      <c r="B26" s="30"/>
      <c r="C26" s="8"/>
      <c r="D26" s="30"/>
    </row>
    <row r="27" spans="1:4" x14ac:dyDescent="0.25">
      <c r="A27" s="34"/>
      <c r="B27" s="30"/>
      <c r="C27" s="8"/>
      <c r="D27" s="30"/>
    </row>
    <row r="28" spans="1:4" x14ac:dyDescent="0.25">
      <c r="A28" s="34"/>
      <c r="B28" s="30"/>
      <c r="C28" s="8"/>
      <c r="D28" s="30"/>
    </row>
    <row r="29" spans="1:4" x14ac:dyDescent="0.25">
      <c r="A29" s="34"/>
      <c r="B29" s="30"/>
      <c r="C29" s="8"/>
      <c r="D29" s="30"/>
    </row>
    <row r="30" spans="1:4" x14ac:dyDescent="0.25">
      <c r="A30" s="34"/>
      <c r="B30" s="30"/>
      <c r="C30" s="8"/>
      <c r="D30" s="30"/>
    </row>
    <row r="31" spans="1:4" x14ac:dyDescent="0.25">
      <c r="A31" s="34"/>
      <c r="B31" s="30"/>
      <c r="C31" s="8"/>
      <c r="D31" s="30"/>
    </row>
    <row r="32" spans="1:4" x14ac:dyDescent="0.25">
      <c r="A32" s="34"/>
      <c r="B32" s="30"/>
      <c r="C32" s="8"/>
      <c r="D32" s="30"/>
    </row>
    <row r="33" spans="1:4" x14ac:dyDescent="0.25">
      <c r="A33" s="34"/>
      <c r="B33" s="30"/>
      <c r="C33" s="8"/>
      <c r="D33" s="30"/>
    </row>
    <row r="34" spans="1:4" x14ac:dyDescent="0.25">
      <c r="A34" s="34"/>
      <c r="B34" s="30"/>
      <c r="C34" s="8"/>
      <c r="D34" s="30"/>
    </row>
    <row r="35" spans="1:4" x14ac:dyDescent="0.25">
      <c r="A35" s="34"/>
      <c r="B35" s="30"/>
      <c r="C35" s="8"/>
      <c r="D35" s="30"/>
    </row>
    <row r="36" spans="1:4" x14ac:dyDescent="0.25">
      <c r="A36" s="34"/>
      <c r="B36" s="30"/>
      <c r="C36" s="8"/>
      <c r="D36" s="30"/>
    </row>
    <row r="37" spans="1:4" x14ac:dyDescent="0.25">
      <c r="A37" s="34"/>
      <c r="B37" s="30"/>
      <c r="C37" s="8"/>
      <c r="D37" s="30"/>
    </row>
    <row r="38" spans="1:4" x14ac:dyDescent="0.25">
      <c r="A38" s="34"/>
      <c r="B38" s="30"/>
      <c r="C38" s="8"/>
      <c r="D38" s="30"/>
    </row>
    <row r="39" spans="1:4" x14ac:dyDescent="0.25">
      <c r="A39" s="34"/>
      <c r="B39" s="30"/>
      <c r="C39" s="8"/>
      <c r="D39" s="30"/>
    </row>
    <row r="40" spans="1:4" x14ac:dyDescent="0.25">
      <c r="A40" s="34"/>
      <c r="B40" s="30"/>
      <c r="C40" s="8"/>
      <c r="D40" s="30"/>
    </row>
    <row r="41" spans="1:4" x14ac:dyDescent="0.25">
      <c r="A41" s="34"/>
      <c r="B41" s="30"/>
      <c r="C41" s="8"/>
      <c r="D41" s="30"/>
    </row>
    <row r="42" spans="1:4" x14ac:dyDescent="0.25">
      <c r="A42" s="34"/>
      <c r="B42" s="30"/>
      <c r="C42" s="8"/>
      <c r="D42" s="30"/>
    </row>
    <row r="43" spans="1:4" x14ac:dyDescent="0.25">
      <c r="A43" s="34"/>
      <c r="B43" s="30"/>
      <c r="C43" s="8"/>
      <c r="D43" s="30"/>
    </row>
    <row r="44" spans="1:4" x14ac:dyDescent="0.25">
      <c r="A44" s="34"/>
      <c r="B44" s="30"/>
      <c r="C44" s="8"/>
      <c r="D44" s="30"/>
    </row>
    <row r="45" spans="1:4" x14ac:dyDescent="0.25">
      <c r="A45" s="34"/>
      <c r="B45" s="30"/>
      <c r="C45" s="8"/>
      <c r="D45" s="30"/>
    </row>
    <row r="46" spans="1:4" x14ac:dyDescent="0.25">
      <c r="A46" s="34"/>
      <c r="B46" s="30"/>
      <c r="C46" s="8"/>
      <c r="D46" s="30"/>
    </row>
    <row r="47" spans="1:4" x14ac:dyDescent="0.25">
      <c r="A47" s="34"/>
      <c r="B47" s="30"/>
      <c r="C47" s="8"/>
      <c r="D47" s="30"/>
    </row>
    <row r="48" spans="1:4" x14ac:dyDescent="0.25">
      <c r="A48" s="34"/>
      <c r="B48" s="30"/>
      <c r="C48" s="8"/>
      <c r="D48" s="30"/>
    </row>
    <row r="49" spans="1:4" x14ac:dyDescent="0.25">
      <c r="A49" s="34"/>
      <c r="B49" s="30"/>
      <c r="C49" s="8"/>
      <c r="D49" s="30"/>
    </row>
    <row r="50" spans="1:4" x14ac:dyDescent="0.25">
      <c r="A50" s="34"/>
      <c r="B50" s="30"/>
      <c r="C50" s="8"/>
      <c r="D50" s="30"/>
    </row>
    <row r="51" spans="1:4" x14ac:dyDescent="0.25">
      <c r="A51" s="34"/>
      <c r="B51" s="30"/>
      <c r="C51" s="8"/>
      <c r="D51" s="30"/>
    </row>
    <row r="52" spans="1:4" x14ac:dyDescent="0.25">
      <c r="A52" s="34"/>
      <c r="B52" s="30"/>
      <c r="C52" s="8"/>
      <c r="D52" s="30"/>
    </row>
    <row r="53" spans="1:4" x14ac:dyDescent="0.25">
      <c r="A53" s="34"/>
      <c r="B53" s="30"/>
      <c r="C53" s="8"/>
      <c r="D53" s="30"/>
    </row>
    <row r="54" spans="1:4" x14ac:dyDescent="0.25">
      <c r="A54" s="34"/>
      <c r="B54" s="30"/>
      <c r="C54" s="8"/>
      <c r="D54" s="30"/>
    </row>
    <row r="55" spans="1:4" x14ac:dyDescent="0.25">
      <c r="A55" s="34"/>
      <c r="B55" s="30"/>
      <c r="C55" s="8"/>
      <c r="D55" s="30"/>
    </row>
    <row r="56" spans="1:4" x14ac:dyDescent="0.25">
      <c r="A56" s="34"/>
      <c r="B56" s="30"/>
      <c r="C56" s="8"/>
      <c r="D56" s="30"/>
    </row>
    <row r="57" spans="1:4" x14ac:dyDescent="0.25">
      <c r="A57" s="34"/>
      <c r="B57" s="30"/>
      <c r="C57" s="8"/>
      <c r="D57" s="30"/>
    </row>
    <row r="58" spans="1:4" x14ac:dyDescent="0.25">
      <c r="A58" s="34"/>
      <c r="B58" s="30"/>
      <c r="C58" s="8"/>
      <c r="D58" s="30"/>
    </row>
    <row r="59" spans="1:4" x14ac:dyDescent="0.25">
      <c r="A59" s="34"/>
      <c r="B59" s="30"/>
      <c r="C59" s="8"/>
      <c r="D59" s="30"/>
    </row>
    <row r="60" spans="1:4" x14ac:dyDescent="0.25">
      <c r="A60" s="34"/>
      <c r="B60" s="30"/>
      <c r="C60" s="8"/>
      <c r="D60" s="30"/>
    </row>
    <row r="61" spans="1:4" x14ac:dyDescent="0.25">
      <c r="A61" s="34"/>
      <c r="B61" s="30"/>
      <c r="C61" s="8"/>
      <c r="D61" s="30"/>
    </row>
    <row r="62" spans="1:4" x14ac:dyDescent="0.25">
      <c r="A62" s="34"/>
      <c r="B62" s="30"/>
      <c r="C62" s="8"/>
      <c r="D62" s="30"/>
    </row>
    <row r="63" spans="1:4" x14ac:dyDescent="0.25">
      <c r="A63" s="34"/>
      <c r="B63" s="30"/>
      <c r="C63" s="8"/>
      <c r="D63" s="30"/>
    </row>
    <row r="64" spans="1:4" x14ac:dyDescent="0.25">
      <c r="A64" s="34"/>
      <c r="B64" s="30"/>
      <c r="C64" s="8"/>
      <c r="D64" s="30"/>
    </row>
    <row r="65" spans="1:4" x14ac:dyDescent="0.25">
      <c r="A65" s="34"/>
      <c r="B65" s="30"/>
      <c r="C65" s="8"/>
      <c r="D65" s="30"/>
    </row>
    <row r="66" spans="1:4" x14ac:dyDescent="0.25">
      <c r="A66" s="34"/>
      <c r="B66" s="30"/>
      <c r="C66" s="8"/>
      <c r="D66" s="30"/>
    </row>
    <row r="67" spans="1:4" x14ac:dyDescent="0.25">
      <c r="A67" s="34"/>
      <c r="B67" s="30"/>
      <c r="C67" s="8"/>
      <c r="D67" s="30"/>
    </row>
    <row r="68" spans="1:4" x14ac:dyDescent="0.25">
      <c r="A68" s="34"/>
      <c r="B68" s="30"/>
      <c r="C68" s="8"/>
      <c r="D68" s="30"/>
    </row>
    <row r="69" spans="1:4" x14ac:dyDescent="0.25">
      <c r="A69" s="34"/>
      <c r="B69" s="30"/>
      <c r="C69" s="8"/>
      <c r="D69" s="30"/>
    </row>
    <row r="70" spans="1:4" x14ac:dyDescent="0.25">
      <c r="A70" s="34"/>
      <c r="B70" s="30"/>
      <c r="C70" s="8"/>
      <c r="D70" s="30"/>
    </row>
    <row r="71" spans="1:4" x14ac:dyDescent="0.25">
      <c r="A71" s="34"/>
      <c r="B71" s="30"/>
      <c r="C71" s="8"/>
      <c r="D71" s="30"/>
    </row>
    <row r="72" spans="1:4" x14ac:dyDescent="0.25">
      <c r="A72" s="34"/>
      <c r="B72" s="30"/>
      <c r="C72" s="8"/>
      <c r="D72" s="30"/>
    </row>
    <row r="73" spans="1:4" x14ac:dyDescent="0.25">
      <c r="A73" s="34"/>
      <c r="B73" s="30"/>
      <c r="C73" s="8"/>
      <c r="D73" s="30"/>
    </row>
    <row r="74" spans="1:4" x14ac:dyDescent="0.25">
      <c r="A74" s="34"/>
      <c r="B74" s="30"/>
      <c r="C74" s="8"/>
      <c r="D74" s="30"/>
    </row>
    <row r="75" spans="1:4" x14ac:dyDescent="0.25">
      <c r="A75" s="34"/>
      <c r="B75" s="30"/>
      <c r="C75" s="8"/>
      <c r="D75" s="30"/>
    </row>
    <row r="76" spans="1:4" x14ac:dyDescent="0.25">
      <c r="A76" s="34"/>
      <c r="B76" s="30"/>
      <c r="C76" s="8"/>
      <c r="D76" s="30"/>
    </row>
    <row r="77" spans="1:4" x14ac:dyDescent="0.25">
      <c r="A77" s="34"/>
      <c r="B77" s="30"/>
      <c r="C77" s="8"/>
      <c r="D77" s="30"/>
    </row>
    <row r="78" spans="1:4" x14ac:dyDescent="0.25">
      <c r="A78" s="34"/>
      <c r="B78" s="30"/>
      <c r="C78" s="8"/>
      <c r="D78" s="30"/>
    </row>
    <row r="79" spans="1:4" x14ac:dyDescent="0.25">
      <c r="A79" s="34"/>
      <c r="B79" s="30"/>
      <c r="C79" s="8"/>
      <c r="D79" s="30"/>
    </row>
    <row r="80" spans="1:4" x14ac:dyDescent="0.25">
      <c r="A80" s="34"/>
      <c r="B80" s="30"/>
      <c r="C80" s="8"/>
      <c r="D80" s="30"/>
    </row>
    <row r="81" spans="1:4" x14ac:dyDescent="0.25">
      <c r="A81" s="34"/>
      <c r="B81" s="30"/>
      <c r="C81" s="8"/>
      <c r="D81" s="30"/>
    </row>
    <row r="82" spans="1:4" x14ac:dyDescent="0.25">
      <c r="A82" s="34"/>
      <c r="B82" s="30"/>
      <c r="C82" s="8"/>
      <c r="D82" s="30"/>
    </row>
    <row r="83" spans="1:4" x14ac:dyDescent="0.25">
      <c r="A83" s="34"/>
      <c r="B83" s="30"/>
      <c r="C83" s="8"/>
      <c r="D83" s="30"/>
    </row>
    <row r="84" spans="1:4" x14ac:dyDescent="0.25">
      <c r="A84" s="34"/>
      <c r="B84" s="30"/>
      <c r="C84" s="8"/>
      <c r="D84" s="30"/>
    </row>
    <row r="85" spans="1:4" x14ac:dyDescent="0.25">
      <c r="A85" s="34"/>
      <c r="B85" s="30"/>
      <c r="C85" s="8"/>
      <c r="D85" s="30"/>
    </row>
    <row r="86" spans="1:4" x14ac:dyDescent="0.25">
      <c r="A86" s="34"/>
      <c r="B86" s="30"/>
      <c r="C86" s="8"/>
      <c r="D86" s="30"/>
    </row>
    <row r="87" spans="1:4" x14ac:dyDescent="0.25">
      <c r="A87" s="34"/>
      <c r="B87" s="30"/>
      <c r="C87" s="8"/>
      <c r="D87" s="30"/>
    </row>
    <row r="88" spans="1:4" x14ac:dyDescent="0.25">
      <c r="A88" s="34"/>
      <c r="B88" s="30"/>
      <c r="C88" s="8"/>
      <c r="D88" s="30"/>
    </row>
    <row r="89" spans="1:4" x14ac:dyDescent="0.25">
      <c r="A89" s="34"/>
      <c r="B89" s="30"/>
      <c r="C89" s="8"/>
      <c r="D89" s="30"/>
    </row>
    <row r="90" spans="1:4" x14ac:dyDescent="0.25">
      <c r="A90" s="34"/>
      <c r="B90" s="30"/>
      <c r="C90" s="8"/>
      <c r="D90" s="30"/>
    </row>
    <row r="91" spans="1:4" x14ac:dyDescent="0.25">
      <c r="A91" s="34"/>
      <c r="B91" s="30"/>
      <c r="C91" s="8"/>
      <c r="D91" s="30"/>
    </row>
    <row r="92" spans="1:4" x14ac:dyDescent="0.25">
      <c r="A92" s="34"/>
      <c r="B92" s="30"/>
      <c r="C92" s="8"/>
      <c r="D92" s="30"/>
    </row>
    <row r="93" spans="1:4" x14ac:dyDescent="0.25">
      <c r="A93" s="34"/>
      <c r="B93" s="30"/>
      <c r="C93" s="8"/>
      <c r="D93" s="30"/>
    </row>
    <row r="94" spans="1:4" x14ac:dyDescent="0.25">
      <c r="A94" s="34"/>
      <c r="B94" s="30"/>
      <c r="C94" s="8"/>
      <c r="D94" s="30"/>
    </row>
    <row r="95" spans="1:4" x14ac:dyDescent="0.25">
      <c r="A95" s="34"/>
      <c r="B95" s="30"/>
      <c r="C95" s="8"/>
      <c r="D95" s="30"/>
    </row>
    <row r="96" spans="1:4" x14ac:dyDescent="0.25">
      <c r="A96" s="34"/>
      <c r="B96" s="30"/>
      <c r="C96" s="8"/>
      <c r="D96" s="30"/>
    </row>
    <row r="97" spans="1:4" x14ac:dyDescent="0.25">
      <c r="A97" s="34"/>
      <c r="B97" s="30"/>
      <c r="C97" s="8"/>
      <c r="D97" s="30"/>
    </row>
    <row r="98" spans="1:4" x14ac:dyDescent="0.25">
      <c r="A98" s="34"/>
      <c r="B98" s="30"/>
      <c r="C98" s="8"/>
      <c r="D98" s="30"/>
    </row>
    <row r="99" spans="1:4" x14ac:dyDescent="0.25">
      <c r="A99" s="34"/>
      <c r="B99" s="30"/>
      <c r="C99" s="8"/>
      <c r="D99" s="30"/>
    </row>
    <row r="100" spans="1:4" x14ac:dyDescent="0.25">
      <c r="A100" s="34"/>
      <c r="B100" s="30"/>
      <c r="C100" s="8"/>
      <c r="D100" s="30"/>
    </row>
    <row r="101" spans="1:4" x14ac:dyDescent="0.25">
      <c r="A101" s="34"/>
      <c r="B101" s="30"/>
      <c r="C101" s="8"/>
      <c r="D101" s="30"/>
    </row>
    <row r="102" spans="1:4" x14ac:dyDescent="0.25">
      <c r="A102" s="34"/>
      <c r="B102" s="30"/>
      <c r="C102" s="8"/>
      <c r="D102" s="30"/>
    </row>
    <row r="103" spans="1:4" x14ac:dyDescent="0.25">
      <c r="A103" s="34"/>
      <c r="B103" s="30"/>
      <c r="C103" s="8"/>
      <c r="D103" s="30"/>
    </row>
    <row r="104" spans="1:4" x14ac:dyDescent="0.25">
      <c r="A104" s="34"/>
      <c r="B104" s="30"/>
      <c r="C104" s="8"/>
      <c r="D104" s="30"/>
    </row>
    <row r="105" spans="1:4" x14ac:dyDescent="0.25">
      <c r="A105" s="34"/>
      <c r="B105" s="30"/>
      <c r="C105" s="8"/>
      <c r="D105" s="30"/>
    </row>
    <row r="106" spans="1:4" x14ac:dyDescent="0.25">
      <c r="A106" s="34"/>
      <c r="B106" s="30"/>
      <c r="C106" s="8"/>
      <c r="D106" s="30"/>
    </row>
    <row r="107" spans="1:4" x14ac:dyDescent="0.25">
      <c r="A107" s="34"/>
      <c r="B107" s="30"/>
      <c r="C107" s="8"/>
      <c r="D107" s="30"/>
    </row>
    <row r="108" spans="1:4" x14ac:dyDescent="0.25">
      <c r="A108" s="34"/>
      <c r="B108" s="30"/>
      <c r="C108" s="8"/>
      <c r="D108" s="30"/>
    </row>
    <row r="109" spans="1:4" x14ac:dyDescent="0.25">
      <c r="A109" s="34"/>
      <c r="B109" s="30"/>
      <c r="C109" s="8"/>
      <c r="D109" s="30"/>
    </row>
    <row r="110" spans="1:4" x14ac:dyDescent="0.25">
      <c r="A110" s="34"/>
      <c r="B110" s="30"/>
      <c r="C110" s="8"/>
      <c r="D110" s="30"/>
    </row>
    <row r="111" spans="1:4" x14ac:dyDescent="0.25">
      <c r="A111" s="34"/>
      <c r="B111" s="30"/>
      <c r="C111" s="8"/>
      <c r="D111" s="30"/>
    </row>
    <row r="112" spans="1:4" x14ac:dyDescent="0.25">
      <c r="A112" s="34"/>
      <c r="B112" s="30"/>
      <c r="C112" s="8"/>
      <c r="D112" s="30"/>
    </row>
    <row r="113" spans="1:4" x14ac:dyDescent="0.25">
      <c r="A113" s="34"/>
      <c r="B113" s="30"/>
      <c r="C113" s="8"/>
      <c r="D113" s="30"/>
    </row>
    <row r="114" spans="1:4" x14ac:dyDescent="0.25">
      <c r="A114" s="34"/>
      <c r="B114" s="30"/>
      <c r="C114" s="8"/>
      <c r="D114" s="30"/>
    </row>
    <row r="115" spans="1:4" x14ac:dyDescent="0.25">
      <c r="A115" s="34"/>
      <c r="B115" s="30"/>
      <c r="C115" s="8"/>
      <c r="D115" s="30"/>
    </row>
    <row r="116" spans="1:4" x14ac:dyDescent="0.25">
      <c r="A116" s="34"/>
      <c r="B116" s="30"/>
      <c r="C116" s="8"/>
      <c r="D116" s="30"/>
    </row>
    <row r="117" spans="1:4" x14ac:dyDescent="0.25">
      <c r="A117" s="34"/>
      <c r="B117" s="30"/>
      <c r="C117" s="8"/>
      <c r="D117" s="30"/>
    </row>
    <row r="118" spans="1:4" x14ac:dyDescent="0.25">
      <c r="A118" s="3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3A09F-905B-4DEB-9D8A-273835583A57}">
  <sheetPr codeName="Sheet7"/>
  <dimension ref="A1:E66"/>
  <sheetViews>
    <sheetView workbookViewId="0">
      <pane ySplit="1" topLeftCell="A2" activePane="bottomLeft" state="frozen"/>
      <selection pane="bottomLeft" activeCell="D2" sqref="D1:D1048576"/>
    </sheetView>
  </sheetViews>
  <sheetFormatPr defaultRowHeight="15" x14ac:dyDescent="0.25"/>
  <cols>
    <col min="2" max="2" width="10" bestFit="1" customWidth="1"/>
  </cols>
  <sheetData>
    <row r="1" spans="1:5" ht="75" x14ac:dyDescent="0.25">
      <c r="A1" s="33" t="s">
        <v>1</v>
      </c>
      <c r="B1" s="33" t="s">
        <v>0</v>
      </c>
      <c r="C1" s="31" t="s">
        <v>8</v>
      </c>
      <c r="D1" s="31" t="s">
        <v>22</v>
      </c>
      <c r="E1" s="31" t="s">
        <v>20</v>
      </c>
    </row>
    <row r="2" spans="1:5" x14ac:dyDescent="0.25">
      <c r="A2">
        <f>YEAR(B2)</f>
        <v>2026</v>
      </c>
      <c r="B2" s="29">
        <v>46164</v>
      </c>
      <c r="C2" s="30">
        <f>(D2-E2)/_xlfn.STDEV.S($D$2:$D$66)</f>
        <v>-1.0229517751630468</v>
      </c>
      <c r="D2" s="8">
        <f>('Airbnb Monthly  Returns'!B3-'Airbnb Monthly  Returns'!B4)/'Airbnb Monthly  Returns'!B4</f>
        <v>-6.3331446362864349E-2</v>
      </c>
      <c r="E2" s="30">
        <f>+'Monthly Rates of 10 year Treas.'!C3</f>
        <v>4.5600000000000002E-2</v>
      </c>
    </row>
    <row r="3" spans="1:5" x14ac:dyDescent="0.25">
      <c r="A3">
        <f t="shared" ref="A3:A66" si="0">YEAR(B3)</f>
        <v>2026</v>
      </c>
      <c r="B3" s="29">
        <v>46143</v>
      </c>
      <c r="C3" s="30">
        <f>(D3-E3)/_xlfn.STDEV.S($D$2:$D$66)</f>
        <v>0.69422723622354554</v>
      </c>
      <c r="D3" s="8">
        <f>('Airbnb Monthly  Returns'!B4-'Airbnb Monthly  Returns'!B5)/'Airbnb Monthly  Returns'!B5</f>
        <v>0.11812643405332694</v>
      </c>
      <c r="E3" s="30">
        <f>+'Monthly Rates of 10 year Treas.'!C4</f>
        <v>4.4200000000000003E-2</v>
      </c>
    </row>
    <row r="4" spans="1:5" x14ac:dyDescent="0.25">
      <c r="A4">
        <f t="shared" si="0"/>
        <v>2026</v>
      </c>
      <c r="B4" s="29">
        <v>46113</v>
      </c>
      <c r="C4" s="30">
        <f>(D4-E4)/_xlfn.STDEV.S($D$2:$D$66)</f>
        <v>-0.63120577271074485</v>
      </c>
      <c r="D4" s="8">
        <f>('Airbnb Monthly  Returns'!B5-'Airbnb Monthly  Returns'!B6)/'Airbnb Monthly  Returns'!B6</f>
        <v>-2.4015444015444011E-2</v>
      </c>
      <c r="E4" s="30">
        <f>+'Monthly Rates of 10 year Treas.'!C5</f>
        <v>4.3200000000000002E-2</v>
      </c>
    </row>
    <row r="5" spans="1:5" x14ac:dyDescent="0.25">
      <c r="A5">
        <f t="shared" si="0"/>
        <v>2026</v>
      </c>
      <c r="B5" s="29">
        <v>46082</v>
      </c>
      <c r="C5" s="30">
        <f>(D5-E5)/_xlfn.STDEV.S($D$2:$D$66)</f>
        <v>-0.39910835572317016</v>
      </c>
      <c r="D5" s="8">
        <f>('Airbnb Monthly  Returns'!B6-'Airbnb Monthly  Returns'!B7)/'Airbnb Monthly  Returns'!B7</f>
        <v>0</v>
      </c>
      <c r="E5" s="30">
        <f>+'Monthly Rates of 10 year Treas.'!C6</f>
        <v>4.2500000000000003E-2</v>
      </c>
    </row>
    <row r="6" spans="1:5" x14ac:dyDescent="0.25">
      <c r="A6">
        <f t="shared" si="0"/>
        <v>2026</v>
      </c>
      <c r="B6" s="29">
        <v>46054</v>
      </c>
      <c r="C6" s="30">
        <f>(D6-E6)/_xlfn.STDEV.S($D$2:$D$66)</f>
        <v>-0.83271696557783004</v>
      </c>
      <c r="D6" s="8">
        <f>('Airbnb Monthly  Returns'!B7-'Airbnb Monthly  Returns'!B8)/'Airbnb Monthly  Returns'!B8</f>
        <v>-4.7373841400617907E-2</v>
      </c>
      <c r="E6" s="30">
        <f>+'Monthly Rates of 10 year Treas.'!C7</f>
        <v>4.1300000000000003E-2</v>
      </c>
    </row>
    <row r="7" spans="1:5" x14ac:dyDescent="0.25">
      <c r="A7">
        <f t="shared" si="0"/>
        <v>2026</v>
      </c>
      <c r="B7" s="29">
        <v>46023</v>
      </c>
      <c r="C7" s="30">
        <f>(D7-E7)/_xlfn.STDEV.S($D$2:$D$66)</f>
        <v>1.2188914902860726</v>
      </c>
      <c r="D7" s="8">
        <f>('Airbnb Monthly  Returns'!B8-'Airbnb Monthly  Returns'!B9)/'Airbnb Monthly  Returns'!B9</f>
        <v>0.17189655172413792</v>
      </c>
      <c r="E7" s="30">
        <f>+'Monthly Rates of 10 year Treas.'!C8</f>
        <v>4.2099999999999999E-2</v>
      </c>
    </row>
    <row r="8" spans="1:5" x14ac:dyDescent="0.25">
      <c r="A8">
        <f t="shared" si="0"/>
        <v>2025</v>
      </c>
      <c r="B8" s="29">
        <v>45992</v>
      </c>
      <c r="C8" s="30">
        <f>(D8-E8)/_xlfn.STDEV.S($D$2:$D$66)</f>
        <v>-1.1655269459182802</v>
      </c>
      <c r="D8" s="8">
        <f>('Airbnb Monthly  Returns'!B9-'Airbnb Monthly  Returns'!B10)/'Airbnb Monthly  Returns'!B10</f>
        <v>-8.2713901628973546E-2</v>
      </c>
      <c r="E8" s="30">
        <f>+'Monthly Rates of 10 year Treas.'!C9</f>
        <v>4.1399999999999999E-2</v>
      </c>
    </row>
    <row r="9" spans="1:5" x14ac:dyDescent="0.25">
      <c r="A9">
        <f t="shared" si="0"/>
        <v>2025</v>
      </c>
      <c r="B9" s="29">
        <v>45962</v>
      </c>
      <c r="C9" s="30">
        <f>(D9-E9)/_xlfn.STDEV.S($D$2:$D$66)</f>
        <v>5.1848244295251672E-2</v>
      </c>
      <c r="D9" s="8">
        <f>('Airbnb Monthly  Returns'!B10-'Airbnb Monthly  Returns'!B11)/'Airbnb Monthly  Returns'!B11</f>
        <v>4.642118328506413E-2</v>
      </c>
      <c r="E9" s="30">
        <f>+'Monthly Rates of 10 year Treas.'!C10</f>
        <v>4.0899999999999999E-2</v>
      </c>
    </row>
    <row r="10" spans="1:5" x14ac:dyDescent="0.25">
      <c r="A10">
        <f t="shared" si="0"/>
        <v>2025</v>
      </c>
      <c r="B10" s="29">
        <v>45931</v>
      </c>
      <c r="C10" s="30">
        <f>(D10-E10)/_xlfn.STDEV.S($D$2:$D$66)</f>
        <v>-0.93482637879904307</v>
      </c>
      <c r="D10" s="8">
        <f>('Airbnb Monthly  Returns'!B11-'Airbnb Monthly  Returns'!B12)/'Airbnb Monthly  Returns'!B12</f>
        <v>-5.8947204485282616E-2</v>
      </c>
      <c r="E10" s="30">
        <f>+'Monthly Rates of 10 year Treas.'!C11</f>
        <v>4.0599999999999997E-2</v>
      </c>
    </row>
    <row r="11" spans="1:5" x14ac:dyDescent="0.25">
      <c r="A11">
        <f t="shared" si="0"/>
        <v>2025</v>
      </c>
      <c r="B11" s="29">
        <v>45901</v>
      </c>
      <c r="C11" s="30">
        <f>(D11-E11)/_xlfn.STDEV.S($D$2:$D$66)</f>
        <v>-0.50388796571101535</v>
      </c>
      <c r="D11" s="8">
        <f>('Airbnb Monthly  Returns'!B12-'Airbnb Monthly  Returns'!B13)/'Airbnb Monthly  Returns'!B13</f>
        <v>-1.2457705321439593E-2</v>
      </c>
      <c r="E11" s="30">
        <f>+'Monthly Rates of 10 year Treas.'!C12</f>
        <v>4.1200000000000001E-2</v>
      </c>
    </row>
    <row r="12" spans="1:5" x14ac:dyDescent="0.25">
      <c r="A12">
        <f t="shared" si="0"/>
        <v>2025</v>
      </c>
      <c r="B12" s="29">
        <v>45870</v>
      </c>
      <c r="C12" s="30">
        <f>(D12-E12)/_xlfn.STDEV.S($D$2:$D$66)</f>
        <v>-0.5555780914014613</v>
      </c>
      <c r="D12" s="8">
        <f>('Airbnb Monthly  Returns'!B13-'Airbnb Monthly  Returns'!B14)/'Airbnb Monthly  Returns'!B14</f>
        <v>-1.6562050971791559E-2</v>
      </c>
      <c r="E12" s="30">
        <f>+'Monthly Rates of 10 year Treas.'!C13</f>
        <v>4.2599999999999999E-2</v>
      </c>
    </row>
    <row r="13" spans="1:5" x14ac:dyDescent="0.25">
      <c r="A13">
        <f t="shared" si="0"/>
        <v>2025</v>
      </c>
      <c r="B13" s="29">
        <v>45839</v>
      </c>
      <c r="C13" s="30">
        <f>(D13-E13)/_xlfn.STDEV.S($D$2:$D$66)</f>
        <v>-0.16591589096836437</v>
      </c>
      <c r="D13" s="8">
        <f>('Airbnb Monthly  Returns'!B14-'Airbnb Monthly  Returns'!B15)/'Airbnb Monthly  Returns'!B15</f>
        <v>2.6232052774544011E-2</v>
      </c>
      <c r="E13" s="30">
        <f>+'Monthly Rates of 10 year Treas.'!C14</f>
        <v>4.3900000000000002E-2</v>
      </c>
    </row>
    <row r="14" spans="1:5" x14ac:dyDescent="0.25">
      <c r="A14">
        <f t="shared" si="0"/>
        <v>2025</v>
      </c>
      <c r="B14" s="29">
        <v>45809</v>
      </c>
      <c r="C14" s="30">
        <f>(D14-E14)/_xlfn.STDEV.S($D$2:$D$66)</f>
        <v>0.12246101034384904</v>
      </c>
      <c r="D14" s="8">
        <f>('Airbnb Monthly  Returns'!B15-'Airbnb Monthly  Returns'!B16)/'Airbnb Monthly  Returns'!B16</f>
        <v>5.6840551181102303E-2</v>
      </c>
      <c r="E14" s="30">
        <f>+'Monthly Rates of 10 year Treas.'!C15</f>
        <v>4.3799999999999999E-2</v>
      </c>
    </row>
    <row r="15" spans="1:5" x14ac:dyDescent="0.25">
      <c r="A15">
        <f t="shared" si="0"/>
        <v>2025</v>
      </c>
      <c r="B15" s="29">
        <v>45778</v>
      </c>
      <c r="C15" s="30">
        <f>(D15-E15)/_xlfn.STDEV.S($D$2:$D$66)</f>
        <v>-0.23850992659263634</v>
      </c>
      <c r="D15" s="8">
        <f>('Airbnb Monthly  Returns'!B16-'Airbnb Monthly  Returns'!B17)/'Airbnb Monthly  Returns'!B17</f>
        <v>1.8801704687891701E-2</v>
      </c>
      <c r="E15" s="30">
        <f>+'Monthly Rates of 10 year Treas.'!C16</f>
        <v>4.4200000000000003E-2</v>
      </c>
    </row>
    <row r="16" spans="1:5" x14ac:dyDescent="0.25">
      <c r="A16">
        <f t="shared" si="0"/>
        <v>2025</v>
      </c>
      <c r="B16" s="29">
        <v>45748</v>
      </c>
      <c r="C16" s="30">
        <f>(D16-E16)/_xlfn.STDEV.S($D$2:$D$66)</f>
        <v>-1.7850488821406243</v>
      </c>
      <c r="D16" s="8">
        <f>('Airbnb Monthly  Returns'!B17-'Airbnb Monthly  Returns'!B18)/'Airbnb Monthly  Returns'!B18</f>
        <v>-0.14728516460025654</v>
      </c>
      <c r="E16" s="30">
        <f>+'Monthly Rates of 10 year Treas.'!C17</f>
        <v>4.2799999999999998E-2</v>
      </c>
    </row>
    <row r="17" spans="1:5" x14ac:dyDescent="0.25">
      <c r="A17">
        <f t="shared" si="0"/>
        <v>2025</v>
      </c>
      <c r="B17" s="29">
        <v>45717</v>
      </c>
      <c r="C17" s="30">
        <f>(D17-E17)/_xlfn.STDEV.S($D$2:$D$66)</f>
        <v>0.4085647793802728</v>
      </c>
      <c r="D17" s="8">
        <f>('Airbnb Monthly  Returns'!B18-'Airbnb Monthly  Returns'!B19)/'Airbnb Monthly  Returns'!B19</f>
        <v>8.6306989705085574E-2</v>
      </c>
      <c r="E17" s="30">
        <f>+'Monthly Rates of 10 year Treas.'!C18</f>
        <v>4.2799999999999998E-2</v>
      </c>
    </row>
    <row r="18" spans="1:5" x14ac:dyDescent="0.25">
      <c r="A18">
        <f t="shared" si="0"/>
        <v>2025</v>
      </c>
      <c r="B18" s="29">
        <v>45689</v>
      </c>
      <c r="C18" s="30">
        <f>(D18-E18)/_xlfn.STDEV.S($D$2:$D$66)</f>
        <v>-0.60873927228119329</v>
      </c>
      <c r="D18" s="8">
        <f>('Airbnb Monthly  Returns'!B19-'Airbnb Monthly  Returns'!B20)/'Airbnb Monthly  Returns'!B20</f>
        <v>-2.0323045423523218E-2</v>
      </c>
      <c r="E18" s="30">
        <f>+'Monthly Rates of 10 year Treas.'!C19</f>
        <v>4.4499999999999998E-2</v>
      </c>
    </row>
    <row r="19" spans="1:5" x14ac:dyDescent="0.25">
      <c r="A19">
        <f t="shared" si="0"/>
        <v>2025</v>
      </c>
      <c r="B19" s="29">
        <v>45658</v>
      </c>
      <c r="C19" s="30">
        <f>(D19-E19)/_xlfn.STDEV.S($D$2:$D$66)</f>
        <v>-0.72063885859262522</v>
      </c>
      <c r="D19" s="8">
        <f>('Airbnb Monthly  Returns'!B20-'Airbnb Monthly  Returns'!B21)/'Airbnb Monthly  Returns'!B21</f>
        <v>-3.0438938313359212E-2</v>
      </c>
      <c r="E19" s="30">
        <f>+'Monthly Rates of 10 year Treas.'!C20</f>
        <v>4.6300000000000001E-2</v>
      </c>
    </row>
    <row r="20" spans="1:5" x14ac:dyDescent="0.25">
      <c r="A20">
        <f t="shared" si="0"/>
        <v>2024</v>
      </c>
      <c r="B20" s="29">
        <v>45627</v>
      </c>
      <c r="C20" s="30">
        <f>(D20-E20)/_xlfn.STDEV.S($D$2:$D$66)</f>
        <v>-0.26854756465880575</v>
      </c>
      <c r="D20" s="8">
        <f>('Airbnb Monthly  Returns'!B21-'Airbnb Monthly  Returns'!B22)/'Airbnb Monthly  Returns'!B22</f>
        <v>1.5303075544938659E-2</v>
      </c>
      <c r="E20" s="30">
        <f>+'Monthly Rates of 10 year Treas.'!C21</f>
        <v>4.3900000000000002E-2</v>
      </c>
    </row>
    <row r="21" spans="1:5" x14ac:dyDescent="0.25">
      <c r="A21">
        <f t="shared" si="0"/>
        <v>2024</v>
      </c>
      <c r="B21" s="29">
        <v>45597</v>
      </c>
      <c r="C21" s="30">
        <f>(D21-E21)/_xlfn.STDEV.S($D$2:$D$66)</f>
        <v>7.7982965059052084E-2</v>
      </c>
      <c r="D21" s="8">
        <f>('Airbnb Monthly  Returns'!B22-'Airbnb Monthly  Returns'!B23)/'Airbnb Monthly  Returns'!B23</f>
        <v>5.1904201020808907E-2</v>
      </c>
      <c r="E21" s="30">
        <f>+'Monthly Rates of 10 year Treas.'!C22</f>
        <v>4.36E-2</v>
      </c>
    </row>
    <row r="22" spans="1:5" x14ac:dyDescent="0.25">
      <c r="A22">
        <f t="shared" si="0"/>
        <v>2024</v>
      </c>
      <c r="B22" s="29">
        <v>45566</v>
      </c>
      <c r="C22" s="30">
        <f>(D22-E22)/_xlfn.STDEV.S($D$2:$D$66)</f>
        <v>0.49927202080197536</v>
      </c>
      <c r="D22" s="8">
        <f>('Airbnb Monthly  Returns'!B23-'Airbnb Monthly  Returns'!B24)/'Airbnb Monthly  Returns'!B24</f>
        <v>9.4166165478133806E-2</v>
      </c>
      <c r="E22" s="30">
        <f>+'Monthly Rates of 10 year Treas.'!C23</f>
        <v>4.1000000000000002E-2</v>
      </c>
    </row>
    <row r="23" spans="1:5" x14ac:dyDescent="0.25">
      <c r="A23">
        <f t="shared" si="0"/>
        <v>2024</v>
      </c>
      <c r="B23" s="29">
        <v>45536</v>
      </c>
      <c r="C23" s="30">
        <f>(D23-E23)/_xlfn.STDEV.S($D$2:$D$66)</f>
        <v>-1.916260564952375</v>
      </c>
      <c r="D23" s="8">
        <f>('Airbnb Monthly  Returns'!B24-'Airbnb Monthly  Returns'!B25)/'Airbnb Monthly  Returns'!B25</f>
        <v>-0.16685755189692189</v>
      </c>
      <c r="E23" s="30">
        <f>+'Monthly Rates of 10 year Treas.'!C24</f>
        <v>3.7199999999999997E-2</v>
      </c>
    </row>
    <row r="24" spans="1:5" x14ac:dyDescent="0.25">
      <c r="A24">
        <f t="shared" si="0"/>
        <v>2024</v>
      </c>
      <c r="B24" s="29">
        <v>45505</v>
      </c>
      <c r="C24" s="30">
        <f>(D24-E24)/_xlfn.STDEV.S($D$2:$D$66)</f>
        <v>-1.1346770560282753</v>
      </c>
      <c r="D24" s="8">
        <f>('Airbnb Monthly  Returns'!B25-'Airbnb Monthly  Returns'!B26)/'Airbnb Monthly  Returns'!B26</f>
        <v>-8.2128777923784493E-2</v>
      </c>
      <c r="E24" s="30">
        <f>+'Monthly Rates of 10 year Treas.'!C25</f>
        <v>3.8699999999999998E-2</v>
      </c>
    </row>
    <row r="25" spans="1:5" x14ac:dyDescent="0.25">
      <c r="A25">
        <f t="shared" si="0"/>
        <v>2024</v>
      </c>
      <c r="B25" s="29">
        <v>45474</v>
      </c>
      <c r="C25" s="30">
        <f>(D25-E25)/_xlfn.STDEV.S($D$2:$D$66)</f>
        <v>1.714298275577638E-2</v>
      </c>
      <c r="D25" s="8">
        <f>('Airbnb Monthly  Returns'!B26-'Airbnb Monthly  Returns'!B27)/'Airbnb Monthly  Returns'!B27</f>
        <v>4.432551118430067E-2</v>
      </c>
      <c r="E25" s="30">
        <f>+'Monthly Rates of 10 year Treas.'!C26</f>
        <v>4.2500000000000003E-2</v>
      </c>
    </row>
    <row r="26" spans="1:5" x14ac:dyDescent="0.25">
      <c r="A26">
        <f t="shared" si="0"/>
        <v>2024</v>
      </c>
      <c r="B26" s="29">
        <v>45444</v>
      </c>
      <c r="C26" s="30">
        <f>(D26-E26)/_xlfn.STDEV.S($D$2:$D$66)</f>
        <v>-1.1103329555274524</v>
      </c>
      <c r="D26" s="8">
        <f>('Airbnb Monthly  Returns'!B27-'Airbnb Monthly  Returns'!B28)/'Airbnb Monthly  Returns'!B28</f>
        <v>-7.513643863434448E-2</v>
      </c>
      <c r="E26" s="30">
        <f>+'Monthly Rates of 10 year Treas.'!C27</f>
        <v>4.3099999999999999E-2</v>
      </c>
    </row>
    <row r="27" spans="1:5" x14ac:dyDescent="0.25">
      <c r="A27">
        <f t="shared" si="0"/>
        <v>2024</v>
      </c>
      <c r="B27" s="29">
        <v>45413</v>
      </c>
      <c r="C27" s="30">
        <f>(D27-E27)/_xlfn.STDEV.S($D$2:$D$66)</f>
        <v>-0.92006692675695134</v>
      </c>
      <c r="D27" s="8">
        <f>('Airbnb Monthly  Returns'!B28-'Airbnb Monthly  Returns'!B29)/'Airbnb Monthly  Returns'!B29</f>
        <v>-5.3175509223096759E-2</v>
      </c>
      <c r="E27" s="30">
        <f>+'Monthly Rates of 10 year Treas.'!C28</f>
        <v>4.48E-2</v>
      </c>
    </row>
    <row r="28" spans="1:5" x14ac:dyDescent="0.25">
      <c r="A28">
        <f t="shared" si="0"/>
        <v>2024</v>
      </c>
      <c r="B28" s="29">
        <v>45383</v>
      </c>
      <c r="C28" s="30">
        <f>(D28-E28)/_xlfn.STDEV.S($D$2:$D$66)</f>
        <v>0.12314142193775303</v>
      </c>
      <c r="D28" s="8">
        <f>('Airbnb Monthly  Returns'!B29-'Airbnb Monthly  Returns'!B30)/'Airbnb Monthly  Returns'!B30</f>
        <v>5.8513006423710601E-2</v>
      </c>
      <c r="E28" s="30">
        <f>+'Monthly Rates of 10 year Treas.'!C29</f>
        <v>4.5400000000000003E-2</v>
      </c>
    </row>
    <row r="29" spans="1:5" x14ac:dyDescent="0.25">
      <c r="A29">
        <f t="shared" si="0"/>
        <v>2024</v>
      </c>
      <c r="B29" s="29">
        <v>45352</v>
      </c>
      <c r="C29" s="30">
        <f>(D29-E29)/_xlfn.STDEV.S($D$2:$D$66)</f>
        <v>0.41077679500846481</v>
      </c>
      <c r="D29" s="8">
        <f>('Airbnb Monthly  Returns'!B30-'Airbnb Monthly  Returns'!B31)/'Airbnb Monthly  Returns'!B31</f>
        <v>8.5842541436463929E-2</v>
      </c>
      <c r="E29" s="30">
        <f>+'Monthly Rates of 10 year Treas.'!C30</f>
        <v>4.2099999999999999E-2</v>
      </c>
    </row>
    <row r="30" spans="1:5" x14ac:dyDescent="0.25">
      <c r="A30">
        <f t="shared" si="0"/>
        <v>2024</v>
      </c>
      <c r="B30" s="29">
        <v>45323</v>
      </c>
      <c r="C30" s="30">
        <f>(D30-E30)/_xlfn.STDEV.S($D$2:$D$66)</f>
        <v>0.32905797678370591</v>
      </c>
      <c r="D30" s="8">
        <f>('Airbnb Monthly  Returns'!B31-'Airbnb Monthly  Returns'!B32)/'Airbnb Monthly  Returns'!B32</f>
        <v>7.7140519229338719E-2</v>
      </c>
      <c r="E30" s="30">
        <f>+'Monthly Rates of 10 year Treas.'!C31</f>
        <v>4.2099999999999999E-2</v>
      </c>
    </row>
    <row r="31" spans="1:5" x14ac:dyDescent="0.25">
      <c r="A31">
        <f t="shared" si="0"/>
        <v>2024</v>
      </c>
      <c r="B31" s="29">
        <v>45292</v>
      </c>
      <c r="C31" s="30">
        <f>(D31-E31)/_xlfn.STDEV.S($D$2:$D$66)</f>
        <v>0.28693898508397336</v>
      </c>
      <c r="D31" s="8">
        <f>('Airbnb Monthly  Returns'!B32-'Airbnb Monthly  Returns'!B33)/'Airbnb Monthly  Returns'!B33</f>
        <v>7.1155378486055826E-2</v>
      </c>
      <c r="E31" s="30">
        <f>+'Monthly Rates of 10 year Treas.'!C32</f>
        <v>4.0599999999999997E-2</v>
      </c>
    </row>
    <row r="32" spans="1:5" x14ac:dyDescent="0.25">
      <c r="A32">
        <f t="shared" si="0"/>
        <v>2023</v>
      </c>
      <c r="B32" s="29">
        <v>45261</v>
      </c>
      <c r="C32" s="30">
        <f>(D32-E32)/_xlfn.STDEV.S($D$2:$D$66)</f>
        <v>0.19824681384097217</v>
      </c>
      <c r="D32" s="8">
        <f>('Airbnb Monthly  Returns'!B33-'Airbnb Monthly  Returns'!B34)/'Airbnb Monthly  Returns'!B34</f>
        <v>6.13107822410148E-2</v>
      </c>
      <c r="E32" s="30">
        <f>+'Monthly Rates of 10 year Treas.'!C33</f>
        <v>4.02E-2</v>
      </c>
    </row>
    <row r="33" spans="1:5" x14ac:dyDescent="0.25">
      <c r="A33">
        <f t="shared" si="0"/>
        <v>2023</v>
      </c>
      <c r="B33" s="29">
        <v>45231</v>
      </c>
      <c r="C33" s="30">
        <f>(D33-E33)/_xlfn.STDEV.S($D$2:$D$66)</f>
        <v>-1.6811086615226425</v>
      </c>
      <c r="D33" s="8">
        <f>('Airbnb Monthly  Returns'!B34-'Airbnb Monthly  Returns'!B35)/'Airbnb Monthly  Returns'!B35</f>
        <v>-0.13401684364701583</v>
      </c>
      <c r="E33" s="30">
        <f>+'Monthly Rates of 10 year Treas.'!C34</f>
        <v>4.4999999999999998E-2</v>
      </c>
    </row>
    <row r="34" spans="1:5" x14ac:dyDescent="0.25">
      <c r="A34">
        <f t="shared" si="0"/>
        <v>2023</v>
      </c>
      <c r="B34" s="29">
        <v>45200</v>
      </c>
      <c r="C34" s="30">
        <f>(D34-E34)/_xlfn.STDEV.S($D$2:$D$66)</f>
        <v>-0.25058013460829298</v>
      </c>
      <c r="D34" s="8">
        <f>('Airbnb Monthly  Returns'!B35-'Airbnb Monthly  Returns'!B36)/'Airbnb Monthly  Returns'!B36</f>
        <v>2.1316379955123581E-2</v>
      </c>
      <c r="E34" s="30">
        <f>+'Monthly Rates of 10 year Treas.'!C35</f>
        <v>4.8000000000000001E-2</v>
      </c>
    </row>
    <row r="35" spans="1:5" x14ac:dyDescent="0.25">
      <c r="A35">
        <f t="shared" si="0"/>
        <v>2023</v>
      </c>
      <c r="B35" s="29">
        <v>45170</v>
      </c>
      <c r="C35" s="30">
        <f>(D35-E35)/_xlfn.STDEV.S($D$2:$D$66)</f>
        <v>-1.4105229971994064</v>
      </c>
      <c r="D35" s="8">
        <f>('Airbnb Monthly  Returns'!B36-'Airbnb Monthly  Returns'!B37)/'Airbnb Monthly  Returns'!B37</f>
        <v>-0.10640288731453025</v>
      </c>
      <c r="E35" s="30">
        <f>+'Monthly Rates of 10 year Treas.'!C36</f>
        <v>4.3799999999999999E-2</v>
      </c>
    </row>
    <row r="36" spans="1:5" x14ac:dyDescent="0.25">
      <c r="A36">
        <f t="shared" si="0"/>
        <v>2023</v>
      </c>
      <c r="B36" s="29">
        <v>45139</v>
      </c>
      <c r="C36" s="30">
        <f>(D36-E36)/_xlfn.STDEV.S($D$2:$D$66)</f>
        <v>1.085883879642219</v>
      </c>
      <c r="D36" s="8">
        <f>('Airbnb Monthly  Returns'!B37-'Airbnb Monthly  Returns'!B38)/'Airbnb Monthly  Returns'!B38</f>
        <v>0.15733292079207922</v>
      </c>
      <c r="E36" s="30">
        <f>+'Monthly Rates of 10 year Treas.'!C37</f>
        <v>4.1700000000000001E-2</v>
      </c>
    </row>
    <row r="37" spans="1:5" x14ac:dyDescent="0.25">
      <c r="A37">
        <f t="shared" si="0"/>
        <v>2023</v>
      </c>
      <c r="B37" s="29">
        <v>45108</v>
      </c>
      <c r="C37" s="30">
        <f>(D37-E37)/_xlfn.STDEV.S($D$2:$D$66)</f>
        <v>1.2957846761804845</v>
      </c>
      <c r="D37" s="8">
        <f>('Airbnb Monthly  Returns'!B38-'Airbnb Monthly  Returns'!B39)/'Airbnb Monthly  Returns'!B39</f>
        <v>0.1769847050254916</v>
      </c>
      <c r="E37" s="30">
        <f>+'Monthly Rates of 10 year Treas.'!C38</f>
        <v>3.9E-2</v>
      </c>
    </row>
    <row r="38" spans="1:5" x14ac:dyDescent="0.25">
      <c r="A38">
        <f t="shared" si="0"/>
        <v>2023</v>
      </c>
      <c r="B38" s="29">
        <v>45078</v>
      </c>
      <c r="C38" s="30">
        <f>(D38-E38)/_xlfn.STDEV.S($D$2:$D$66)</f>
        <v>-1.093905171063758</v>
      </c>
      <c r="D38" s="8">
        <f>('Airbnb Monthly  Returns'!B39-'Airbnb Monthly  Returns'!B40)/'Airbnb Monthly  Returns'!B40</f>
        <v>-7.8987087036726494E-2</v>
      </c>
      <c r="E38" s="30">
        <f>+'Monthly Rates of 10 year Treas.'!C39</f>
        <v>3.7499999999999999E-2</v>
      </c>
    </row>
    <row r="39" spans="1:5" x14ac:dyDescent="0.25">
      <c r="A39">
        <f t="shared" si="0"/>
        <v>2023</v>
      </c>
      <c r="B39" s="29">
        <v>45047</v>
      </c>
      <c r="C39" s="30">
        <f>(D39-E39)/_xlfn.STDEV.S($D$2:$D$66)</f>
        <v>-0.6207919562354216</v>
      </c>
      <c r="D39" s="8">
        <f>('Airbnb Monthly  Returns'!B40-'Airbnb Monthly  Returns'!B41)/'Airbnb Monthly  Returns'!B41</f>
        <v>-3.0406504065040609E-2</v>
      </c>
      <c r="E39" s="30">
        <f>+'Monthly Rates of 10 year Treas.'!C40</f>
        <v>3.5700000000000003E-2</v>
      </c>
    </row>
    <row r="40" spans="1:5" x14ac:dyDescent="0.25">
      <c r="A40">
        <f t="shared" si="0"/>
        <v>2023</v>
      </c>
      <c r="B40" s="29">
        <v>45017</v>
      </c>
      <c r="C40" s="30">
        <f>(D40-E40)/_xlfn.STDEV.S($D$2:$D$66)</f>
        <v>-0.27734568072278759</v>
      </c>
      <c r="D40" s="8">
        <f>('Airbnb Monthly  Returns'!B41-'Airbnb Monthly  Returns'!B42)/'Airbnb Monthly  Returns'!B42</f>
        <v>5.0661872855042051E-3</v>
      </c>
      <c r="E40" s="30">
        <f>+'Monthly Rates of 10 year Treas.'!C41</f>
        <v>3.4599999999999999E-2</v>
      </c>
    </row>
    <row r="41" spans="1:5" x14ac:dyDescent="0.25">
      <c r="A41">
        <f t="shared" si="0"/>
        <v>2023</v>
      </c>
      <c r="B41" s="29">
        <v>44986</v>
      </c>
      <c r="C41" s="30">
        <f>(D41-E41)/_xlfn.STDEV.S($D$2:$D$66)</f>
        <v>0.60881410638085909</v>
      </c>
      <c r="D41" s="8">
        <f>('Airbnb Monthly  Returns'!B42-'Airbnb Monthly  Returns'!B43)/'Airbnb Monthly  Returns'!B43</f>
        <v>0.10143101431014306</v>
      </c>
      <c r="E41" s="30">
        <f>+'Monthly Rates of 10 year Treas.'!C42</f>
        <v>3.6600000000000001E-2</v>
      </c>
    </row>
    <row r="42" spans="1:5" x14ac:dyDescent="0.25">
      <c r="A42">
        <f t="shared" si="0"/>
        <v>2023</v>
      </c>
      <c r="B42" s="29">
        <v>44958</v>
      </c>
      <c r="C42" s="30">
        <f>(D42-E42)/_xlfn.STDEV.S($D$2:$D$66)</f>
        <v>2.1967575311495593</v>
      </c>
      <c r="D42" s="8">
        <f>('Airbnb Monthly  Returns'!B43-'Airbnb Monthly  Returns'!B44)/'Airbnb Monthly  Returns'!B44</f>
        <v>0.27142693672044854</v>
      </c>
      <c r="E42" s="30">
        <f>+'Monthly Rates of 10 year Treas.'!C43</f>
        <v>3.7499999999999999E-2</v>
      </c>
    </row>
    <row r="43" spans="1:5" x14ac:dyDescent="0.25">
      <c r="A43">
        <f t="shared" si="0"/>
        <v>2023</v>
      </c>
      <c r="B43" s="29">
        <v>44927</v>
      </c>
      <c r="C43" s="30">
        <f>(D43-E43)/_xlfn.STDEV.S($D$2:$D$66)</f>
        <v>-1.636155915351952</v>
      </c>
      <c r="D43" s="8">
        <f>('Airbnb Monthly  Returns'!B44-'Airbnb Monthly  Returns'!B45)/'Airbnb Monthly  Returns'!B45</f>
        <v>-0.13892994383683116</v>
      </c>
      <c r="E43" s="30">
        <f>+'Monthly Rates of 10 year Treas.'!C44</f>
        <v>3.5299999999999998E-2</v>
      </c>
    </row>
    <row r="44" spans="1:5" x14ac:dyDescent="0.25">
      <c r="A44">
        <f t="shared" si="0"/>
        <v>2022</v>
      </c>
      <c r="B44" s="29">
        <v>44896</v>
      </c>
      <c r="C44" s="30">
        <f>(D44-E44)/_xlfn.STDEV.S($D$2:$D$66)</f>
        <v>-1.1414129977450644</v>
      </c>
      <c r="D44" s="8">
        <f>('Airbnb Monthly  Returns'!B45-'Airbnb Monthly  Returns'!B46)/'Airbnb Monthly  Returns'!B46</f>
        <v>-8.5346070656092274E-2</v>
      </c>
      <c r="E44" s="30">
        <f>+'Monthly Rates of 10 year Treas.'!C45</f>
        <v>3.6200000000000003E-2</v>
      </c>
    </row>
    <row r="45" spans="1:5" x14ac:dyDescent="0.25">
      <c r="A45">
        <f t="shared" si="0"/>
        <v>2022</v>
      </c>
      <c r="B45" s="29">
        <v>44866</v>
      </c>
      <c r="C45" s="30">
        <f>(D45-E45)/_xlfn.STDEV.S($D$2:$D$66)</f>
        <v>0.12164124226684714</v>
      </c>
      <c r="D45" s="8">
        <f>('Airbnb Monthly  Returns'!B46-'Airbnb Monthly  Returns'!B47)/'Airbnb Monthly  Returns'!B47</f>
        <v>5.1853256232818265E-2</v>
      </c>
      <c r="E45" s="30">
        <f>+'Monthly Rates of 10 year Treas.'!C46</f>
        <v>3.8899999999999997E-2</v>
      </c>
    </row>
    <row r="46" spans="1:5" x14ac:dyDescent="0.25">
      <c r="A46">
        <f t="shared" si="0"/>
        <v>2022</v>
      </c>
      <c r="B46" s="29">
        <v>44835</v>
      </c>
      <c r="C46" s="30">
        <f>(D46-E46)/_xlfn.STDEV.S($D$2:$D$66)</f>
        <v>-0.84794138206736547</v>
      </c>
      <c r="D46" s="8">
        <f>('Airbnb Monthly  Returns'!B47-'Airbnb Monthly  Returns'!B48)/'Airbnb Monthly  Returns'!B48</f>
        <v>-5.0495049504950491E-2</v>
      </c>
      <c r="E46" s="30">
        <f>+'Monthly Rates of 10 year Treas.'!C47</f>
        <v>3.9800000000000002E-2</v>
      </c>
    </row>
    <row r="47" spans="1:5" x14ac:dyDescent="0.25">
      <c r="A47">
        <f t="shared" si="0"/>
        <v>2022</v>
      </c>
      <c r="B47" s="29">
        <v>44805</v>
      </c>
      <c r="C47" s="30">
        <f>(D47-E47)/_xlfn.STDEV.S($D$2:$D$66)</f>
        <v>-0.23664777798173903</v>
      </c>
      <c r="D47" s="8">
        <f>('Airbnb Monthly  Returns'!B48-'Airbnb Monthly  Returns'!B49)/'Airbnb Monthly  Returns'!B49</f>
        <v>9.9999999999999482E-3</v>
      </c>
      <c r="E47" s="30">
        <f>+'Monthly Rates of 10 year Treas.'!C48</f>
        <v>3.5200000000000002E-2</v>
      </c>
    </row>
    <row r="48" spans="1:5" x14ac:dyDescent="0.25">
      <c r="A48">
        <f t="shared" si="0"/>
        <v>2022</v>
      </c>
      <c r="B48" s="29">
        <v>44774</v>
      </c>
      <c r="C48" s="30">
        <f>(D48-E48)/_xlfn.STDEV.S($D$2:$D$66)</f>
        <v>1.9317452620262512</v>
      </c>
      <c r="D48" s="8">
        <f>('Airbnb Monthly  Returns'!B49-'Airbnb Monthly  Returns'!B50)/'Airbnb Monthly  Returns'!B50</f>
        <v>0.23470647659669991</v>
      </c>
      <c r="E48" s="30">
        <f>+'Monthly Rates of 10 year Treas.'!C49</f>
        <v>2.9000000000000001E-2</v>
      </c>
    </row>
    <row r="49" spans="1:5" x14ac:dyDescent="0.25">
      <c r="A49">
        <f t="shared" si="0"/>
        <v>2022</v>
      </c>
      <c r="B49" s="29">
        <v>44743</v>
      </c>
      <c r="C49" s="30">
        <f>(D49-E49)/_xlfn.STDEV.S($D$2:$D$66)</f>
        <v>-2.7517171759381718</v>
      </c>
      <c r="D49" s="8">
        <f>('Airbnb Monthly  Returns'!B50-'Airbnb Monthly  Returns'!B51)/'Airbnb Monthly  Returns'!B51</f>
        <v>-0.26402313093762902</v>
      </c>
      <c r="E49" s="30">
        <f>+'Monthly Rates of 10 year Treas.'!C50</f>
        <v>2.9000000000000001E-2</v>
      </c>
    </row>
    <row r="50" spans="1:5" x14ac:dyDescent="0.25">
      <c r="A50">
        <f t="shared" si="0"/>
        <v>2022</v>
      </c>
      <c r="B50" s="29">
        <v>44713</v>
      </c>
      <c r="C50" s="30">
        <f>(D50-E50)/_xlfn.STDEV.S($D$2:$D$66)</f>
        <v>-2.2660712214484615</v>
      </c>
      <c r="D50" s="8">
        <f>('Airbnb Monthly  Returns'!B51-'Airbnb Monthly  Returns'!B52)/'Airbnb Monthly  Returns'!B52</f>
        <v>-0.20990796945369108</v>
      </c>
      <c r="E50" s="30">
        <f>+'Monthly Rates of 10 year Treas.'!C51</f>
        <v>3.1399999999999997E-2</v>
      </c>
    </row>
    <row r="51" spans="1:5" x14ac:dyDescent="0.25">
      <c r="A51">
        <f t="shared" si="0"/>
        <v>2022</v>
      </c>
      <c r="B51" s="29">
        <v>44682</v>
      </c>
      <c r="C51" s="30">
        <f>(D51-E51)/_xlfn.STDEV.S($D$2:$D$66)</f>
        <v>-1.3494567583234687</v>
      </c>
      <c r="D51" s="8">
        <f>('Airbnb Monthly  Returns'!B52-'Airbnb Monthly  Returns'!B53)/'Airbnb Monthly  Returns'!B53</f>
        <v>-0.11470010401016985</v>
      </c>
      <c r="E51" s="30">
        <f>+'Monthly Rates of 10 year Treas.'!C52</f>
        <v>2.9000000000000001E-2</v>
      </c>
    </row>
    <row r="52" spans="1:5" x14ac:dyDescent="0.25">
      <c r="A52">
        <f t="shared" si="0"/>
        <v>2022</v>
      </c>
      <c r="B52" s="29">
        <v>44652</v>
      </c>
      <c r="C52" s="30">
        <f>(D52-E52)/_xlfn.STDEV.S($D$2:$D$66)</f>
        <v>1.1472830950719661</v>
      </c>
      <c r="D52" s="8">
        <f>('Airbnb Monthly  Returns'!B53-'Airbnb Monthly  Returns'!B54)/'Airbnb Monthly  Returns'!B54</f>
        <v>0.14967116189463894</v>
      </c>
      <c r="E52" s="30">
        <f>+'Monthly Rates of 10 year Treas.'!C53</f>
        <v>2.75E-2</v>
      </c>
    </row>
    <row r="53" spans="1:5" x14ac:dyDescent="0.25">
      <c r="A53">
        <f t="shared" si="0"/>
        <v>2022</v>
      </c>
      <c r="B53" s="29">
        <v>44621</v>
      </c>
      <c r="C53" s="30">
        <f>(D53-E53)/_xlfn.STDEV.S($D$2:$D$66)</f>
        <v>-0.49138891138380353</v>
      </c>
      <c r="D53" s="8">
        <f>('Airbnb Monthly  Returns'!B54-'Airbnb Monthly  Returns'!B55)/'Airbnb Monthly  Returns'!B55</f>
        <v>-3.1026713871902114E-2</v>
      </c>
      <c r="E53" s="30">
        <f>+'Monthly Rates of 10 year Treas.'!C54</f>
        <v>2.1299999999999999E-2</v>
      </c>
    </row>
    <row r="54" spans="1:5" x14ac:dyDescent="0.25">
      <c r="A54">
        <f t="shared" si="0"/>
        <v>2022</v>
      </c>
      <c r="B54" s="29">
        <v>44593</v>
      </c>
      <c r="C54" s="30">
        <f>(D54-E54)/_xlfn.STDEV.S($D$2:$D$66)</f>
        <v>-0.74650717563440749</v>
      </c>
      <c r="D54" s="8">
        <f>('Airbnb Monthly  Returns'!B55-'Airbnb Monthly  Returns'!B56)/'Airbnb Monthly  Returns'!B56</f>
        <v>-6.0193587416818004E-2</v>
      </c>
      <c r="E54" s="30">
        <f>+'Monthly Rates of 10 year Treas.'!C55</f>
        <v>1.9300000000000001E-2</v>
      </c>
    </row>
    <row r="55" spans="1:5" x14ac:dyDescent="0.25">
      <c r="A55">
        <f t="shared" si="0"/>
        <v>2022</v>
      </c>
      <c r="B55" s="29">
        <v>44562</v>
      </c>
      <c r="C55" s="30">
        <f>(D55-E55)/_xlfn.STDEV.S($D$2:$D$66)</f>
        <v>-0.6353297410204346</v>
      </c>
      <c r="D55" s="8">
        <f>('Airbnb Monthly  Returns'!B56-'Airbnb Monthly  Returns'!B57)/'Airbnb Monthly  Returns'!B57</f>
        <v>-5.0054594563530716E-2</v>
      </c>
      <c r="E55" s="30">
        <f>+'Monthly Rates of 10 year Treas.'!C56</f>
        <v>1.7600000000000001E-2</v>
      </c>
    </row>
    <row r="56" spans="1:5" x14ac:dyDescent="0.25">
      <c r="A56">
        <f t="shared" si="0"/>
        <v>2021</v>
      </c>
      <c r="B56" s="29">
        <v>44531</v>
      </c>
      <c r="C56" s="30">
        <f>(D56-E56)/_xlfn.STDEV.S($D$2:$D$66)</f>
        <v>5.5278951350223357E-2</v>
      </c>
      <c r="D56" s="8">
        <f>('Airbnb Monthly  Returns'!B57-'Airbnb Monthly  Returns'!B58)/'Airbnb Monthly  Returns'!B58</f>
        <v>2.0586510263929565E-2</v>
      </c>
      <c r="E56" s="30">
        <f>+'Monthly Rates of 10 year Treas.'!C57</f>
        <v>1.47E-2</v>
      </c>
    </row>
    <row r="57" spans="1:5" x14ac:dyDescent="0.25">
      <c r="A57">
        <f t="shared" si="0"/>
        <v>2021</v>
      </c>
      <c r="B57" s="29">
        <v>44501</v>
      </c>
      <c r="C57" s="30">
        <f>(D57-E57)/_xlfn.STDEV.S($D$2:$D$66)</f>
        <v>-0.13601976462281209</v>
      </c>
      <c r="D57" s="8">
        <f>('Airbnb Monthly  Returns'!B58-'Airbnb Monthly  Returns'!B59)/'Airbnb Monthly  Returns'!B59</f>
        <v>1.1156127062415461E-3</v>
      </c>
      <c r="E57" s="30">
        <f>+'Monthly Rates of 10 year Treas.'!C58</f>
        <v>1.5599999999999999E-2</v>
      </c>
    </row>
    <row r="58" spans="1:5" x14ac:dyDescent="0.25">
      <c r="A58">
        <f t="shared" si="0"/>
        <v>2021</v>
      </c>
      <c r="B58" s="29">
        <v>44470</v>
      </c>
      <c r="C58" s="30">
        <f>(D58-E58)/_xlfn.STDEV.S($D$2:$D$66)</f>
        <v>0.78985500718687462</v>
      </c>
      <c r="D58" s="8">
        <f>('Airbnb Monthly  Returns'!B59-'Airbnb Monthly  Returns'!B60)/'Airbnb Monthly  Returns'!B60</f>
        <v>9.9909584086799272E-2</v>
      </c>
      <c r="E58" s="30">
        <f>+'Monthly Rates of 10 year Treas.'!C59</f>
        <v>1.5800000000000002E-2</v>
      </c>
    </row>
    <row r="59" spans="1:5" x14ac:dyDescent="0.25">
      <c r="A59">
        <f t="shared" si="0"/>
        <v>2021</v>
      </c>
      <c r="B59" s="29">
        <v>44440</v>
      </c>
      <c r="C59" s="30">
        <f>(D59-E59)/_xlfn.STDEV.S($D$2:$D$66)</f>
        <v>0.58879307005221693</v>
      </c>
      <c r="D59" s="8">
        <f>('Airbnb Monthly  Returns'!B60-'Airbnb Monthly  Returns'!B61)/'Airbnb Monthly  Returns'!B61</f>
        <v>7.6399026763990338E-2</v>
      </c>
      <c r="E59" s="30">
        <f>+'Monthly Rates of 10 year Treas.'!C60</f>
        <v>1.37E-2</v>
      </c>
    </row>
    <row r="60" spans="1:5" x14ac:dyDescent="0.25">
      <c r="A60">
        <f t="shared" si="0"/>
        <v>2021</v>
      </c>
      <c r="B60" s="29">
        <v>44409</v>
      </c>
      <c r="C60" s="30">
        <f>(D60-E60)/_xlfn.STDEV.S($D$2:$D$66)</f>
        <v>-0.76752799127811244</v>
      </c>
      <c r="D60" s="8">
        <f>('Airbnb Monthly  Returns'!B61-'Airbnb Monthly  Returns'!B62)/'Airbnb Monthly  Returns'!B62</f>
        <v>-6.8932038834951498E-2</v>
      </c>
      <c r="E60" s="30">
        <f>+'Monthly Rates of 10 year Treas.'!C61</f>
        <v>1.2800000000000001E-2</v>
      </c>
    </row>
    <row r="61" spans="1:5" x14ac:dyDescent="0.25">
      <c r="A61">
        <f t="shared" si="0"/>
        <v>2021</v>
      </c>
      <c r="B61" s="29">
        <v>44378</v>
      </c>
      <c r="C61" s="30">
        <f>(D61-E61)/_xlfn.STDEV.S($D$2:$D$66)</f>
        <v>0.56848883697869668</v>
      </c>
      <c r="D61" s="8">
        <f>('Airbnb Monthly  Returns'!B62-'Airbnb Monthly  Returns'!B63)/'Airbnb Monthly  Returns'!B63</f>
        <v>7.3736882340677004E-2</v>
      </c>
      <c r="E61" s="30">
        <f>+'Monthly Rates of 10 year Treas.'!C62</f>
        <v>1.32E-2</v>
      </c>
    </row>
    <row r="62" spans="1:5" x14ac:dyDescent="0.25">
      <c r="A62">
        <f t="shared" si="0"/>
        <v>2021</v>
      </c>
      <c r="B62" s="29">
        <v>44348</v>
      </c>
      <c r="C62" s="30">
        <f>(D62-E62)/_xlfn.STDEV.S($D$2:$D$66)</f>
        <v>-1.7314574988815228</v>
      </c>
      <c r="D62" s="8">
        <f>('Airbnb Monthly  Returns'!B63-'Airbnb Monthly  Returns'!B64)/'Airbnb Monthly  Returns'!B64</f>
        <v>-0.16917835902765754</v>
      </c>
      <c r="E62" s="30">
        <f>+'Monthly Rates of 10 year Treas.'!C63</f>
        <v>1.52E-2</v>
      </c>
    </row>
    <row r="63" spans="1:5" x14ac:dyDescent="0.25">
      <c r="A63">
        <f t="shared" si="0"/>
        <v>2021</v>
      </c>
      <c r="B63" s="29">
        <v>44317</v>
      </c>
      <c r="C63" s="30">
        <f>(D63-E63)/_xlfn.STDEV.S($D$2:$D$66)</f>
        <v>-1.0941361963437275</v>
      </c>
      <c r="D63" s="8">
        <f>('Airbnb Monthly  Returns'!B64-'Airbnb Monthly  Returns'!B65)/'Airbnb Monthly  Returns'!B65</f>
        <v>-0.10031168831168832</v>
      </c>
      <c r="E63" s="30">
        <f>+'Monthly Rates of 10 year Treas.'!C64</f>
        <v>1.6199999999999999E-2</v>
      </c>
    </row>
    <row r="64" spans="1:5" x14ac:dyDescent="0.25">
      <c r="A64">
        <f t="shared" si="0"/>
        <v>2021</v>
      </c>
      <c r="B64" s="29">
        <v>44287</v>
      </c>
      <c r="C64" s="30">
        <f>(D64-E64)/_xlfn.STDEV.S($D$2:$D$66)</f>
        <v>-0.3122844066819605</v>
      </c>
      <c r="D64" s="8">
        <f>('Airbnb Monthly  Returns'!B65-'Airbnb Monthly  Returns'!B66)/'Airbnb Monthly  Returns'!B66</f>
        <v>-1.6954345827801007E-2</v>
      </c>
      <c r="E64" s="30">
        <f>+'Monthly Rates of 10 year Treas.'!C65</f>
        <v>1.6299999999999999E-2</v>
      </c>
    </row>
    <row r="65" spans="1:5" x14ac:dyDescent="0.25">
      <c r="A65">
        <f t="shared" si="0"/>
        <v>2021</v>
      </c>
      <c r="B65" s="29">
        <v>44256</v>
      </c>
      <c r="C65" s="30">
        <f>(D65-E65)/_xlfn.STDEV.S($D$2:$D$66)</f>
        <v>0.26655503341940329</v>
      </c>
      <c r="D65" s="8">
        <f>('Airbnb Monthly  Returns'!B66-'Airbnb Monthly  Returns'!B67)/'Airbnb Monthly  Returns'!B67</f>
        <v>4.4484745039470898E-2</v>
      </c>
      <c r="E65" s="30">
        <f>+'Monthly Rates of 10 year Treas.'!C66</f>
        <v>1.61E-2</v>
      </c>
    </row>
    <row r="66" spans="1:5" x14ac:dyDescent="0.25">
      <c r="A66">
        <f t="shared" si="0"/>
        <v>2021</v>
      </c>
      <c r="B66" s="29">
        <v>44228</v>
      </c>
      <c r="C66" s="30">
        <f>(D66-E66)/_xlfn.STDEV.S($D$2:$D$66)</f>
        <v>2.1511624268677529</v>
      </c>
      <c r="D66" s="8">
        <f>('Airbnb Monthly  Returns'!B67-'Airbnb Monthly  Returns'!B68)/'Airbnb Monthly  Returns'!B68</f>
        <v>0.24167163388303847</v>
      </c>
      <c r="E66" s="30">
        <f>+'Monthly Rates of 10 year Treas.'!C67</f>
        <v>1.26E-2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0274C-1F6A-4ADB-B3AE-A97C856E15AA}">
  <sheetPr codeName="Sheet8"/>
  <dimension ref="A2:G68"/>
  <sheetViews>
    <sheetView workbookViewId="0">
      <selection activeCell="E26" sqref="E26"/>
    </sheetView>
  </sheetViews>
  <sheetFormatPr defaultRowHeight="15" x14ac:dyDescent="0.25"/>
  <cols>
    <col min="1" max="1" width="10" bestFit="1" customWidth="1"/>
    <col min="7" max="7" width="11.140625" bestFit="1" customWidth="1"/>
  </cols>
  <sheetData>
    <row r="2" spans="1:7" ht="30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</row>
    <row r="3" spans="1:7" x14ac:dyDescent="0.25">
      <c r="A3" s="2">
        <v>46168</v>
      </c>
      <c r="B3" s="3">
        <v>132.37</v>
      </c>
      <c r="C3" s="3">
        <v>136.08000000000001</v>
      </c>
      <c r="D3" s="3">
        <v>132.36000000000001</v>
      </c>
      <c r="E3" s="3">
        <v>133.4</v>
      </c>
      <c r="F3" s="3">
        <v>133.4</v>
      </c>
      <c r="G3" s="39">
        <v>1349601</v>
      </c>
    </row>
    <row r="4" spans="1:7" x14ac:dyDescent="0.25">
      <c r="A4" s="2">
        <v>46143</v>
      </c>
      <c r="B4" s="3">
        <v>141.32</v>
      </c>
      <c r="C4" s="3">
        <v>146.97</v>
      </c>
      <c r="D4" s="3">
        <v>128.19999999999999</v>
      </c>
      <c r="E4" s="3">
        <v>132.35</v>
      </c>
      <c r="F4" s="3">
        <v>132.35</v>
      </c>
      <c r="G4" s="39">
        <v>68122100</v>
      </c>
    </row>
    <row r="5" spans="1:7" x14ac:dyDescent="0.25">
      <c r="A5" s="2">
        <v>46113</v>
      </c>
      <c r="B5" s="3">
        <v>126.39</v>
      </c>
      <c r="C5" s="3">
        <v>147.25</v>
      </c>
      <c r="D5" s="3">
        <v>121.51</v>
      </c>
      <c r="E5" s="3">
        <v>140.36000000000001</v>
      </c>
      <c r="F5" s="3">
        <v>140.36000000000001</v>
      </c>
      <c r="G5" s="39">
        <v>67865200</v>
      </c>
    </row>
    <row r="6" spans="1:7" x14ac:dyDescent="0.25">
      <c r="A6" s="2">
        <v>46082</v>
      </c>
      <c r="B6" s="3">
        <v>129.5</v>
      </c>
      <c r="C6" s="3">
        <v>139</v>
      </c>
      <c r="D6" s="3">
        <v>122.46</v>
      </c>
      <c r="E6" s="3">
        <v>126.28</v>
      </c>
      <c r="F6" s="3">
        <v>126.28</v>
      </c>
      <c r="G6" s="39">
        <v>83668800</v>
      </c>
    </row>
    <row r="7" spans="1:7" x14ac:dyDescent="0.25">
      <c r="A7" s="2">
        <v>46054</v>
      </c>
      <c r="B7" s="3">
        <v>129.5</v>
      </c>
      <c r="C7" s="3">
        <v>137.47999999999999</v>
      </c>
      <c r="D7" s="3">
        <v>115.53</v>
      </c>
      <c r="E7" s="3">
        <v>135.11000000000001</v>
      </c>
      <c r="F7" s="3">
        <v>135.11000000000001</v>
      </c>
      <c r="G7" s="39">
        <v>117954400</v>
      </c>
    </row>
    <row r="8" spans="1:7" x14ac:dyDescent="0.25">
      <c r="A8" s="2">
        <v>46023</v>
      </c>
      <c r="B8" s="3">
        <v>135.94</v>
      </c>
      <c r="C8" s="3">
        <v>141.4</v>
      </c>
      <c r="D8" s="3">
        <v>127.83</v>
      </c>
      <c r="E8" s="3">
        <v>129.37</v>
      </c>
      <c r="F8" s="3">
        <v>129.37</v>
      </c>
      <c r="G8" s="39">
        <v>81181500</v>
      </c>
    </row>
    <row r="9" spans="1:7" x14ac:dyDescent="0.25">
      <c r="A9" s="2">
        <v>45992</v>
      </c>
      <c r="B9" s="3">
        <v>116</v>
      </c>
      <c r="C9" s="3">
        <v>138.52000000000001</v>
      </c>
      <c r="D9" s="3">
        <v>115.64</v>
      </c>
      <c r="E9" s="3">
        <v>135.72</v>
      </c>
      <c r="F9" s="3">
        <v>135.72</v>
      </c>
      <c r="G9" s="39">
        <v>96382200</v>
      </c>
    </row>
    <row r="10" spans="1:7" x14ac:dyDescent="0.25">
      <c r="A10" s="2">
        <v>45962</v>
      </c>
      <c r="B10" s="3">
        <v>126.46</v>
      </c>
      <c r="C10" s="3">
        <v>127.32</v>
      </c>
      <c r="D10" s="3">
        <v>110.81</v>
      </c>
      <c r="E10" s="3">
        <v>116.99</v>
      </c>
      <c r="F10" s="3">
        <v>116.99</v>
      </c>
      <c r="G10" s="39">
        <v>110831500</v>
      </c>
    </row>
    <row r="11" spans="1:7" x14ac:dyDescent="0.25">
      <c r="A11" s="2">
        <v>45931</v>
      </c>
      <c r="B11" s="3">
        <v>120.85</v>
      </c>
      <c r="C11" s="3">
        <v>130.05000000000001</v>
      </c>
      <c r="D11" s="3">
        <v>116.32</v>
      </c>
      <c r="E11" s="3">
        <v>126.54</v>
      </c>
      <c r="F11" s="3">
        <v>126.54</v>
      </c>
      <c r="G11" s="39">
        <v>99748800</v>
      </c>
    </row>
    <row r="12" spans="1:7" x14ac:dyDescent="0.25">
      <c r="A12" s="2">
        <v>45901</v>
      </c>
      <c r="B12" s="3">
        <v>128.41999999999999</v>
      </c>
      <c r="C12" s="3">
        <v>129.22999999999999</v>
      </c>
      <c r="D12" s="3">
        <v>119.76</v>
      </c>
      <c r="E12" s="3">
        <v>121.42</v>
      </c>
      <c r="F12" s="3">
        <v>121.42</v>
      </c>
      <c r="G12" s="39">
        <v>104544200</v>
      </c>
    </row>
    <row r="13" spans="1:7" x14ac:dyDescent="0.25">
      <c r="A13" s="2">
        <v>45870</v>
      </c>
      <c r="B13" s="3">
        <v>130.04</v>
      </c>
      <c r="C13" s="3">
        <v>132.16</v>
      </c>
      <c r="D13" s="3">
        <v>117.28</v>
      </c>
      <c r="E13" s="3">
        <v>130.53</v>
      </c>
      <c r="F13" s="3">
        <v>130.53</v>
      </c>
      <c r="G13" s="39">
        <v>119553000</v>
      </c>
    </row>
    <row r="14" spans="1:7" x14ac:dyDescent="0.25">
      <c r="A14" s="2">
        <v>45839</v>
      </c>
      <c r="B14" s="3">
        <v>132.22999999999999</v>
      </c>
      <c r="C14" s="3">
        <v>143.30000000000001</v>
      </c>
      <c r="D14" s="3">
        <v>132.12</v>
      </c>
      <c r="E14" s="3">
        <v>132.41</v>
      </c>
      <c r="F14" s="3">
        <v>132.41</v>
      </c>
      <c r="G14" s="39">
        <v>74354300</v>
      </c>
    </row>
    <row r="15" spans="1:7" x14ac:dyDescent="0.25">
      <c r="A15" s="2">
        <v>45809</v>
      </c>
      <c r="B15" s="3">
        <v>128.85</v>
      </c>
      <c r="C15" s="3">
        <v>143.88</v>
      </c>
      <c r="D15" s="3">
        <v>127.04</v>
      </c>
      <c r="E15" s="3">
        <v>132.34</v>
      </c>
      <c r="F15" s="3">
        <v>132.34</v>
      </c>
      <c r="G15" s="39">
        <v>97792300</v>
      </c>
    </row>
    <row r="16" spans="1:7" x14ac:dyDescent="0.25">
      <c r="A16" s="2">
        <v>45778</v>
      </c>
      <c r="B16" s="3">
        <v>121.92</v>
      </c>
      <c r="C16" s="3">
        <v>139.84</v>
      </c>
      <c r="D16" s="3">
        <v>120.13</v>
      </c>
      <c r="E16" s="3">
        <v>129</v>
      </c>
      <c r="F16" s="3">
        <v>129</v>
      </c>
      <c r="G16" s="39">
        <v>128766800</v>
      </c>
    </row>
    <row r="17" spans="1:7" x14ac:dyDescent="0.25">
      <c r="A17" s="2">
        <v>45748</v>
      </c>
      <c r="B17" s="3">
        <v>119.67</v>
      </c>
      <c r="C17" s="3">
        <v>125.99</v>
      </c>
      <c r="D17" s="3">
        <v>99.88</v>
      </c>
      <c r="E17" s="3">
        <v>121.92</v>
      </c>
      <c r="F17" s="3">
        <v>121.92</v>
      </c>
      <c r="G17" s="39">
        <v>130507000</v>
      </c>
    </row>
    <row r="18" spans="1:7" x14ac:dyDescent="0.25">
      <c r="A18" s="2">
        <v>45717</v>
      </c>
      <c r="B18" s="3">
        <v>140.34</v>
      </c>
      <c r="C18" s="3">
        <v>144.75</v>
      </c>
      <c r="D18" s="3">
        <v>115.68</v>
      </c>
      <c r="E18" s="3">
        <v>119.46</v>
      </c>
      <c r="F18" s="3">
        <v>119.46</v>
      </c>
      <c r="G18" s="39">
        <v>113709200</v>
      </c>
    </row>
    <row r="19" spans="1:7" x14ac:dyDescent="0.25">
      <c r="A19" s="2">
        <v>45689</v>
      </c>
      <c r="B19" s="3">
        <v>129.19</v>
      </c>
      <c r="C19" s="3">
        <v>163.93</v>
      </c>
      <c r="D19" s="3">
        <v>127.51</v>
      </c>
      <c r="E19" s="3">
        <v>138.87</v>
      </c>
      <c r="F19" s="3">
        <v>138.87</v>
      </c>
      <c r="G19" s="39">
        <v>119164500</v>
      </c>
    </row>
    <row r="20" spans="1:7" x14ac:dyDescent="0.25">
      <c r="A20" s="2">
        <v>45658</v>
      </c>
      <c r="B20" s="3">
        <v>131.87</v>
      </c>
      <c r="C20" s="3">
        <v>138.1</v>
      </c>
      <c r="D20" s="3">
        <v>125.64</v>
      </c>
      <c r="E20" s="3">
        <v>131.16999999999999</v>
      </c>
      <c r="F20" s="3">
        <v>131.16999999999999</v>
      </c>
      <c r="G20" s="39">
        <v>81317800</v>
      </c>
    </row>
    <row r="21" spans="1:7" x14ac:dyDescent="0.25">
      <c r="A21" s="2">
        <v>45627</v>
      </c>
      <c r="B21" s="3">
        <v>136.01</v>
      </c>
      <c r="C21" s="3">
        <v>140.38</v>
      </c>
      <c r="D21" s="3">
        <v>127.23</v>
      </c>
      <c r="E21" s="3">
        <v>131.41</v>
      </c>
      <c r="F21" s="3">
        <v>131.41</v>
      </c>
      <c r="G21" s="39">
        <v>92327100</v>
      </c>
    </row>
    <row r="22" spans="1:7" x14ac:dyDescent="0.25">
      <c r="A22" s="2">
        <v>45597</v>
      </c>
      <c r="B22" s="3">
        <v>133.96</v>
      </c>
      <c r="C22" s="3">
        <v>148.63999999999999</v>
      </c>
      <c r="D22" s="3">
        <v>129.87</v>
      </c>
      <c r="E22" s="3">
        <v>136.11000000000001</v>
      </c>
      <c r="F22" s="3">
        <v>136.11000000000001</v>
      </c>
      <c r="G22" s="39">
        <v>117442100</v>
      </c>
    </row>
    <row r="23" spans="1:7" x14ac:dyDescent="0.25">
      <c r="A23" s="2">
        <v>45566</v>
      </c>
      <c r="B23" s="3">
        <v>127.35</v>
      </c>
      <c r="C23" s="3">
        <v>138.66</v>
      </c>
      <c r="D23" s="3">
        <v>123.58</v>
      </c>
      <c r="E23" s="3">
        <v>134.79</v>
      </c>
      <c r="F23" s="3">
        <v>134.79</v>
      </c>
      <c r="G23" s="39">
        <v>71384000</v>
      </c>
    </row>
    <row r="24" spans="1:7" x14ac:dyDescent="0.25">
      <c r="A24" s="2">
        <v>45536</v>
      </c>
      <c r="B24" s="3">
        <v>116.39</v>
      </c>
      <c r="C24" s="3">
        <v>133.34</v>
      </c>
      <c r="D24" s="3">
        <v>112.55</v>
      </c>
      <c r="E24" s="3">
        <v>126.81</v>
      </c>
      <c r="F24" s="3">
        <v>126.81</v>
      </c>
      <c r="G24" s="39">
        <v>88045200</v>
      </c>
    </row>
    <row r="25" spans="1:7" x14ac:dyDescent="0.25">
      <c r="A25" s="2">
        <v>45505</v>
      </c>
      <c r="B25" s="3">
        <v>139.69999999999999</v>
      </c>
      <c r="C25" s="3">
        <v>139.78</v>
      </c>
      <c r="D25" s="3">
        <v>110.38</v>
      </c>
      <c r="E25" s="3">
        <v>117.31</v>
      </c>
      <c r="F25" s="3">
        <v>117.31</v>
      </c>
      <c r="G25" s="39">
        <v>136894000</v>
      </c>
    </row>
    <row r="26" spans="1:7" x14ac:dyDescent="0.25">
      <c r="A26" s="2">
        <v>45474</v>
      </c>
      <c r="B26" s="3">
        <v>152.19999999999999</v>
      </c>
      <c r="C26" s="3">
        <v>155.66</v>
      </c>
      <c r="D26" s="3">
        <v>137.58000000000001</v>
      </c>
      <c r="E26" s="3">
        <v>139.56</v>
      </c>
      <c r="F26" s="3">
        <v>139.56</v>
      </c>
      <c r="G26" s="39">
        <v>81209000</v>
      </c>
    </row>
    <row r="27" spans="1:7" x14ac:dyDescent="0.25">
      <c r="A27" s="2">
        <v>45444</v>
      </c>
      <c r="B27" s="3">
        <v>145.74</v>
      </c>
      <c r="C27" s="3">
        <v>152.93</v>
      </c>
      <c r="D27" s="3">
        <v>143.72999999999999</v>
      </c>
      <c r="E27" s="3">
        <v>151.63</v>
      </c>
      <c r="F27" s="3">
        <v>151.63</v>
      </c>
      <c r="G27" s="39">
        <v>72970400</v>
      </c>
    </row>
    <row r="28" spans="1:7" x14ac:dyDescent="0.25">
      <c r="A28" s="2">
        <v>45413</v>
      </c>
      <c r="B28" s="3">
        <v>157.58000000000001</v>
      </c>
      <c r="C28" s="3">
        <v>165.5</v>
      </c>
      <c r="D28" s="3">
        <v>140.82</v>
      </c>
      <c r="E28" s="3">
        <v>144.93</v>
      </c>
      <c r="F28" s="3">
        <v>144.93</v>
      </c>
      <c r="G28" s="39">
        <v>104858400</v>
      </c>
    </row>
    <row r="29" spans="1:7" x14ac:dyDescent="0.25">
      <c r="A29" s="2">
        <v>45383</v>
      </c>
      <c r="B29" s="3">
        <v>166.43</v>
      </c>
      <c r="C29" s="3">
        <v>166.74</v>
      </c>
      <c r="D29" s="3">
        <v>153.76</v>
      </c>
      <c r="E29" s="3">
        <v>158.57</v>
      </c>
      <c r="F29" s="3">
        <v>158.57</v>
      </c>
      <c r="G29" s="39">
        <v>67984900</v>
      </c>
    </row>
    <row r="30" spans="1:7" x14ac:dyDescent="0.25">
      <c r="A30" s="2">
        <v>45352</v>
      </c>
      <c r="B30" s="3">
        <v>157.22999999999999</v>
      </c>
      <c r="C30" s="3">
        <v>170.1</v>
      </c>
      <c r="D30" s="3">
        <v>156.13999999999999</v>
      </c>
      <c r="E30" s="3">
        <v>164.96</v>
      </c>
      <c r="F30" s="3">
        <v>164.96</v>
      </c>
      <c r="G30" s="39">
        <v>89008000</v>
      </c>
    </row>
    <row r="31" spans="1:7" x14ac:dyDescent="0.25">
      <c r="A31" s="2">
        <v>45323</v>
      </c>
      <c r="B31" s="3">
        <v>144.80000000000001</v>
      </c>
      <c r="C31" s="3">
        <v>160</v>
      </c>
      <c r="D31" s="3">
        <v>141.24</v>
      </c>
      <c r="E31" s="3">
        <v>157.47</v>
      </c>
      <c r="F31" s="3">
        <v>157.47</v>
      </c>
      <c r="G31" s="39">
        <v>124273500</v>
      </c>
    </row>
    <row r="32" spans="1:7" x14ac:dyDescent="0.25">
      <c r="A32" s="2">
        <v>45292</v>
      </c>
      <c r="B32" s="3">
        <v>134.43</v>
      </c>
      <c r="C32" s="3">
        <v>153.38</v>
      </c>
      <c r="D32" s="3">
        <v>130.82</v>
      </c>
      <c r="E32" s="3">
        <v>144.13999999999999</v>
      </c>
      <c r="F32" s="3">
        <v>144.13999999999999</v>
      </c>
      <c r="G32" s="39">
        <v>90399900</v>
      </c>
    </row>
    <row r="33" spans="1:7" x14ac:dyDescent="0.25">
      <c r="A33" s="2">
        <v>45261</v>
      </c>
      <c r="B33" s="3">
        <v>125.5</v>
      </c>
      <c r="C33" s="3">
        <v>149.91999999999999</v>
      </c>
      <c r="D33" s="3">
        <v>125.4</v>
      </c>
      <c r="E33" s="3">
        <v>136.13999999999999</v>
      </c>
      <c r="F33" s="3">
        <v>136.13999999999999</v>
      </c>
      <c r="G33" s="39">
        <v>104668200</v>
      </c>
    </row>
    <row r="34" spans="1:7" x14ac:dyDescent="0.25">
      <c r="A34" s="2">
        <v>45231</v>
      </c>
      <c r="B34" s="3">
        <v>118.25</v>
      </c>
      <c r="C34" s="3">
        <v>131.62</v>
      </c>
      <c r="D34" s="3">
        <v>114.1</v>
      </c>
      <c r="E34" s="3">
        <v>126.34</v>
      </c>
      <c r="F34" s="3">
        <v>126.34</v>
      </c>
      <c r="G34" s="39">
        <v>124280800</v>
      </c>
    </row>
    <row r="35" spans="1:7" x14ac:dyDescent="0.25">
      <c r="A35" s="2">
        <v>45200</v>
      </c>
      <c r="B35" s="3">
        <v>136.55000000000001</v>
      </c>
      <c r="C35" s="3">
        <v>138</v>
      </c>
      <c r="D35" s="3">
        <v>113.24</v>
      </c>
      <c r="E35" s="3">
        <v>118.29</v>
      </c>
      <c r="F35" s="3">
        <v>118.29</v>
      </c>
      <c r="G35" s="39">
        <v>108398800</v>
      </c>
    </row>
    <row r="36" spans="1:7" x14ac:dyDescent="0.25">
      <c r="A36" s="2">
        <v>45170</v>
      </c>
      <c r="B36" s="3">
        <v>133.69999999999999</v>
      </c>
      <c r="C36" s="3">
        <v>151.15</v>
      </c>
      <c r="D36" s="3">
        <v>130.80000000000001</v>
      </c>
      <c r="E36" s="3">
        <v>137.21</v>
      </c>
      <c r="F36" s="3">
        <v>137.21</v>
      </c>
      <c r="G36" s="39">
        <v>208476900</v>
      </c>
    </row>
    <row r="37" spans="1:7" x14ac:dyDescent="0.25">
      <c r="A37" s="2">
        <v>45139</v>
      </c>
      <c r="B37" s="3">
        <v>149.62</v>
      </c>
      <c r="C37" s="3">
        <v>150.41999999999999</v>
      </c>
      <c r="D37" s="3">
        <v>123.38</v>
      </c>
      <c r="E37" s="3">
        <v>131.55000000000001</v>
      </c>
      <c r="F37" s="3">
        <v>131.55000000000001</v>
      </c>
      <c r="G37" s="39">
        <v>108532800</v>
      </c>
    </row>
    <row r="38" spans="1:7" x14ac:dyDescent="0.25">
      <c r="A38" s="2">
        <v>45108</v>
      </c>
      <c r="B38" s="3">
        <v>129.28</v>
      </c>
      <c r="C38" s="3">
        <v>154.94999999999999</v>
      </c>
      <c r="D38" s="3">
        <v>126.06</v>
      </c>
      <c r="E38" s="3">
        <v>152.19</v>
      </c>
      <c r="F38" s="3">
        <v>152.19</v>
      </c>
      <c r="G38" s="39">
        <v>104756000</v>
      </c>
    </row>
    <row r="39" spans="1:7" x14ac:dyDescent="0.25">
      <c r="A39" s="2">
        <v>45078</v>
      </c>
      <c r="B39" s="3">
        <v>109.84</v>
      </c>
      <c r="C39" s="3">
        <v>131.88</v>
      </c>
      <c r="D39" s="3">
        <v>109.11</v>
      </c>
      <c r="E39" s="3">
        <v>128.16</v>
      </c>
      <c r="F39" s="3">
        <v>128.16</v>
      </c>
      <c r="G39" s="39">
        <v>120947000</v>
      </c>
    </row>
    <row r="40" spans="1:7" x14ac:dyDescent="0.25">
      <c r="A40" s="2">
        <v>45047</v>
      </c>
      <c r="B40" s="3">
        <v>119.26</v>
      </c>
      <c r="C40" s="3">
        <v>128.96</v>
      </c>
      <c r="D40" s="3">
        <v>103.55</v>
      </c>
      <c r="E40" s="3">
        <v>109.77</v>
      </c>
      <c r="F40" s="3">
        <v>109.77</v>
      </c>
      <c r="G40" s="39">
        <v>187537300</v>
      </c>
    </row>
    <row r="41" spans="1:7" x14ac:dyDescent="0.25">
      <c r="A41" s="2">
        <v>45017</v>
      </c>
      <c r="B41" s="3">
        <v>123</v>
      </c>
      <c r="C41" s="3">
        <v>123.09</v>
      </c>
      <c r="D41" s="3">
        <v>107.66</v>
      </c>
      <c r="E41" s="3">
        <v>119.67</v>
      </c>
      <c r="F41" s="3">
        <v>119.67</v>
      </c>
      <c r="G41" s="39">
        <v>97176800</v>
      </c>
    </row>
    <row r="42" spans="1:7" x14ac:dyDescent="0.25">
      <c r="A42" s="2">
        <v>44986</v>
      </c>
      <c r="B42" s="3">
        <v>122.38</v>
      </c>
      <c r="C42" s="3">
        <v>130.85</v>
      </c>
      <c r="D42" s="3">
        <v>111.51</v>
      </c>
      <c r="E42" s="3">
        <v>124.4</v>
      </c>
      <c r="F42" s="3">
        <v>124.4</v>
      </c>
      <c r="G42" s="39">
        <v>111123700</v>
      </c>
    </row>
    <row r="43" spans="1:7" x14ac:dyDescent="0.25">
      <c r="A43" s="2">
        <v>44958</v>
      </c>
      <c r="B43" s="3">
        <v>111.11</v>
      </c>
      <c r="C43" s="3">
        <v>144.63</v>
      </c>
      <c r="D43" s="3">
        <v>106.54</v>
      </c>
      <c r="E43" s="3">
        <v>123.28</v>
      </c>
      <c r="F43" s="3">
        <v>123.28</v>
      </c>
      <c r="G43" s="39">
        <v>163746700</v>
      </c>
    </row>
    <row r="44" spans="1:7" x14ac:dyDescent="0.25">
      <c r="A44" s="2">
        <v>44927</v>
      </c>
      <c r="B44" s="3">
        <v>87.39</v>
      </c>
      <c r="C44" s="3">
        <v>117.12</v>
      </c>
      <c r="D44" s="3">
        <v>84.3</v>
      </c>
      <c r="E44" s="3">
        <v>111.11</v>
      </c>
      <c r="F44" s="3">
        <v>111.11</v>
      </c>
      <c r="G44" s="39">
        <v>105781800</v>
      </c>
    </row>
    <row r="45" spans="1:7" x14ac:dyDescent="0.25">
      <c r="A45" s="2">
        <v>44896</v>
      </c>
      <c r="B45" s="3">
        <v>101.49</v>
      </c>
      <c r="C45" s="3">
        <v>102.76</v>
      </c>
      <c r="D45" s="3">
        <v>81.91</v>
      </c>
      <c r="E45" s="3">
        <v>85.5</v>
      </c>
      <c r="F45" s="3">
        <v>85.5</v>
      </c>
      <c r="G45" s="39">
        <v>117912700</v>
      </c>
    </row>
    <row r="46" spans="1:7" x14ac:dyDescent="0.25">
      <c r="A46" s="2">
        <v>44866</v>
      </c>
      <c r="B46" s="3">
        <v>110.96</v>
      </c>
      <c r="C46" s="3">
        <v>113.1</v>
      </c>
      <c r="D46" s="3">
        <v>91.27</v>
      </c>
      <c r="E46" s="3">
        <v>102.14</v>
      </c>
      <c r="F46" s="3">
        <v>102.14</v>
      </c>
      <c r="G46" s="39">
        <v>159628600</v>
      </c>
    </row>
    <row r="47" spans="1:7" x14ac:dyDescent="0.25">
      <c r="A47" s="2">
        <v>44835</v>
      </c>
      <c r="B47" s="3">
        <v>105.49</v>
      </c>
      <c r="C47" s="3">
        <v>120.71</v>
      </c>
      <c r="D47" s="3">
        <v>102.18</v>
      </c>
      <c r="E47" s="3">
        <v>106.91</v>
      </c>
      <c r="F47" s="3">
        <v>106.91</v>
      </c>
      <c r="G47" s="39">
        <v>105816400</v>
      </c>
    </row>
    <row r="48" spans="1:7" x14ac:dyDescent="0.25">
      <c r="A48" s="2">
        <v>44805</v>
      </c>
      <c r="B48" s="3">
        <v>111.1</v>
      </c>
      <c r="C48" s="3">
        <v>129.38</v>
      </c>
      <c r="D48" s="3">
        <v>99.71</v>
      </c>
      <c r="E48" s="3">
        <v>105.04</v>
      </c>
      <c r="F48" s="3">
        <v>105.04</v>
      </c>
      <c r="G48" s="39">
        <v>123825400</v>
      </c>
    </row>
    <row r="49" spans="1:7" x14ac:dyDescent="0.25">
      <c r="A49" s="2">
        <v>44774</v>
      </c>
      <c r="B49" s="3">
        <v>110</v>
      </c>
      <c r="C49" s="3">
        <v>127.09</v>
      </c>
      <c r="D49" s="3">
        <v>107.48</v>
      </c>
      <c r="E49" s="3">
        <v>113.12</v>
      </c>
      <c r="F49" s="3">
        <v>113.12</v>
      </c>
      <c r="G49" s="39">
        <v>149006200</v>
      </c>
    </row>
    <row r="50" spans="1:7" x14ac:dyDescent="0.25">
      <c r="A50" s="2">
        <v>44743</v>
      </c>
      <c r="B50" s="3">
        <v>89.09</v>
      </c>
      <c r="C50" s="3">
        <v>111.16</v>
      </c>
      <c r="D50" s="3">
        <v>86.75</v>
      </c>
      <c r="E50" s="3">
        <v>110.98</v>
      </c>
      <c r="F50" s="3">
        <v>110.98</v>
      </c>
      <c r="G50" s="39">
        <v>115452600</v>
      </c>
    </row>
    <row r="51" spans="1:7" x14ac:dyDescent="0.25">
      <c r="A51" s="2">
        <v>44713</v>
      </c>
      <c r="B51" s="3">
        <v>121.05</v>
      </c>
      <c r="C51" s="3">
        <v>125.51</v>
      </c>
      <c r="D51" s="3">
        <v>86.71</v>
      </c>
      <c r="E51" s="3">
        <v>89.08</v>
      </c>
      <c r="F51" s="3">
        <v>89.08</v>
      </c>
      <c r="G51" s="39">
        <v>169925500</v>
      </c>
    </row>
    <row r="52" spans="1:7" x14ac:dyDescent="0.25">
      <c r="A52" s="2">
        <v>44682</v>
      </c>
      <c r="B52" s="3">
        <v>153.21</v>
      </c>
      <c r="C52" s="3">
        <v>158.74</v>
      </c>
      <c r="D52" s="3">
        <v>103.74</v>
      </c>
      <c r="E52" s="3">
        <v>120.87</v>
      </c>
      <c r="F52" s="3">
        <v>120.87</v>
      </c>
      <c r="G52" s="39">
        <v>206019600</v>
      </c>
    </row>
    <row r="53" spans="1:7" x14ac:dyDescent="0.25">
      <c r="A53" s="2">
        <v>44652</v>
      </c>
      <c r="B53" s="3">
        <v>173.06</v>
      </c>
      <c r="C53" s="3">
        <v>179.09</v>
      </c>
      <c r="D53" s="3">
        <v>150.44</v>
      </c>
      <c r="E53" s="3">
        <v>153.21</v>
      </c>
      <c r="F53" s="3">
        <v>153.21</v>
      </c>
      <c r="G53" s="39">
        <v>83845100</v>
      </c>
    </row>
    <row r="54" spans="1:7" x14ac:dyDescent="0.25">
      <c r="A54" s="2">
        <v>44621</v>
      </c>
      <c r="B54" s="3">
        <v>150.53</v>
      </c>
      <c r="C54" s="3">
        <v>178.88</v>
      </c>
      <c r="D54" s="3">
        <v>131.5</v>
      </c>
      <c r="E54" s="3">
        <v>171.76</v>
      </c>
      <c r="F54" s="3">
        <v>171.76</v>
      </c>
      <c r="G54" s="39">
        <v>125618800</v>
      </c>
    </row>
    <row r="55" spans="1:7" x14ac:dyDescent="0.25">
      <c r="A55" s="2">
        <v>44593</v>
      </c>
      <c r="B55" s="3">
        <v>155.35</v>
      </c>
      <c r="C55" s="3">
        <v>191.73</v>
      </c>
      <c r="D55" s="3">
        <v>141.18</v>
      </c>
      <c r="E55" s="3">
        <v>151.49</v>
      </c>
      <c r="F55" s="3">
        <v>151.49</v>
      </c>
      <c r="G55" s="39">
        <v>146576100</v>
      </c>
    </row>
    <row r="56" spans="1:7" x14ac:dyDescent="0.25">
      <c r="A56" s="2">
        <v>44562</v>
      </c>
      <c r="B56" s="3">
        <v>165.3</v>
      </c>
      <c r="C56" s="3">
        <v>175.9</v>
      </c>
      <c r="D56" s="3">
        <v>134.37</v>
      </c>
      <c r="E56" s="3">
        <v>153.97</v>
      </c>
      <c r="F56" s="3">
        <v>153.97</v>
      </c>
      <c r="G56" s="39">
        <v>114611000</v>
      </c>
    </row>
    <row r="57" spans="1:7" x14ac:dyDescent="0.25">
      <c r="A57" s="2">
        <v>44531</v>
      </c>
      <c r="B57" s="3">
        <v>174.01</v>
      </c>
      <c r="C57" s="3">
        <v>187.5</v>
      </c>
      <c r="D57" s="3">
        <v>149.44</v>
      </c>
      <c r="E57" s="3">
        <v>166.49</v>
      </c>
      <c r="F57" s="3">
        <v>166.49</v>
      </c>
      <c r="G57" s="39">
        <v>132212800</v>
      </c>
    </row>
    <row r="58" spans="1:7" x14ac:dyDescent="0.25">
      <c r="A58" s="2">
        <v>44501</v>
      </c>
      <c r="B58" s="3">
        <v>170.5</v>
      </c>
      <c r="C58" s="3">
        <v>212.58</v>
      </c>
      <c r="D58" s="3">
        <v>167.04</v>
      </c>
      <c r="E58" s="3">
        <v>172.54</v>
      </c>
      <c r="F58" s="3">
        <v>172.54</v>
      </c>
      <c r="G58" s="39">
        <v>171040500</v>
      </c>
    </row>
    <row r="59" spans="1:7" x14ac:dyDescent="0.25">
      <c r="A59" s="2">
        <v>44470</v>
      </c>
      <c r="B59" s="3">
        <v>170.31</v>
      </c>
      <c r="C59" s="3">
        <v>176.75</v>
      </c>
      <c r="D59" s="3">
        <v>160.63</v>
      </c>
      <c r="E59" s="3">
        <v>170.66</v>
      </c>
      <c r="F59" s="3">
        <v>170.66</v>
      </c>
      <c r="G59" s="39">
        <v>67076400</v>
      </c>
    </row>
    <row r="60" spans="1:7" x14ac:dyDescent="0.25">
      <c r="A60" s="2">
        <v>44440</v>
      </c>
      <c r="B60" s="3">
        <v>154.84</v>
      </c>
      <c r="C60" s="3">
        <v>176.96</v>
      </c>
      <c r="D60" s="3">
        <v>154.29</v>
      </c>
      <c r="E60" s="3">
        <v>167.75</v>
      </c>
      <c r="F60" s="3">
        <v>167.75</v>
      </c>
      <c r="G60" s="39">
        <v>125444400</v>
      </c>
    </row>
    <row r="61" spans="1:7" x14ac:dyDescent="0.25">
      <c r="A61" s="2">
        <v>44409</v>
      </c>
      <c r="B61" s="3">
        <v>143.85</v>
      </c>
      <c r="C61" s="3">
        <v>163.06</v>
      </c>
      <c r="D61" s="3">
        <v>141.5</v>
      </c>
      <c r="E61" s="3">
        <v>154.99</v>
      </c>
      <c r="F61" s="3">
        <v>154.99</v>
      </c>
      <c r="G61" s="39">
        <v>152433800</v>
      </c>
    </row>
    <row r="62" spans="1:7" x14ac:dyDescent="0.25">
      <c r="A62" s="2">
        <v>44378</v>
      </c>
      <c r="B62" s="3">
        <v>154.5</v>
      </c>
      <c r="C62" s="3">
        <v>157.41</v>
      </c>
      <c r="D62" s="3">
        <v>130.31</v>
      </c>
      <c r="E62" s="3">
        <v>144.01</v>
      </c>
      <c r="F62" s="3">
        <v>144.01</v>
      </c>
      <c r="G62" s="39">
        <v>119031600</v>
      </c>
    </row>
    <row r="63" spans="1:7" x14ac:dyDescent="0.25">
      <c r="A63" s="2">
        <v>44348</v>
      </c>
      <c r="B63" s="3">
        <v>143.88999999999999</v>
      </c>
      <c r="C63" s="3">
        <v>154.80000000000001</v>
      </c>
      <c r="D63" s="3">
        <v>141.04</v>
      </c>
      <c r="E63" s="3">
        <v>153.13999999999999</v>
      </c>
      <c r="F63" s="3">
        <v>153.13999999999999</v>
      </c>
      <c r="G63" s="39">
        <v>196299200</v>
      </c>
    </row>
    <row r="64" spans="1:7" x14ac:dyDescent="0.25">
      <c r="A64" s="2">
        <v>44317</v>
      </c>
      <c r="B64" s="3">
        <v>173.19</v>
      </c>
      <c r="C64" s="3">
        <v>173.44</v>
      </c>
      <c r="D64" s="3">
        <v>129.71</v>
      </c>
      <c r="E64" s="3">
        <v>140.4</v>
      </c>
      <c r="F64" s="3">
        <v>140.4</v>
      </c>
      <c r="G64" s="39">
        <v>233049300</v>
      </c>
    </row>
    <row r="65" spans="1:7" x14ac:dyDescent="0.25">
      <c r="A65" s="2">
        <v>44287</v>
      </c>
      <c r="B65" s="3">
        <v>192.5</v>
      </c>
      <c r="C65" s="3">
        <v>194.48</v>
      </c>
      <c r="D65" s="3">
        <v>164.12</v>
      </c>
      <c r="E65" s="3">
        <v>172.71</v>
      </c>
      <c r="F65" s="3">
        <v>172.71</v>
      </c>
      <c r="G65" s="39">
        <v>69666400</v>
      </c>
    </row>
    <row r="66" spans="1:7" x14ac:dyDescent="0.25">
      <c r="A66" s="2">
        <v>44256</v>
      </c>
      <c r="B66" s="3">
        <v>195.82</v>
      </c>
      <c r="C66" s="3">
        <v>215.49</v>
      </c>
      <c r="D66" s="3">
        <v>161.9</v>
      </c>
      <c r="E66" s="3">
        <v>187.94</v>
      </c>
      <c r="F66" s="3">
        <v>187.94</v>
      </c>
      <c r="G66" s="39">
        <v>134268900</v>
      </c>
    </row>
    <row r="67" spans="1:7" x14ac:dyDescent="0.25">
      <c r="A67" s="2">
        <v>44228</v>
      </c>
      <c r="B67" s="3">
        <v>187.48</v>
      </c>
      <c r="C67" s="3">
        <v>219.94</v>
      </c>
      <c r="D67" s="3">
        <v>175</v>
      </c>
      <c r="E67" s="3">
        <v>206.35</v>
      </c>
      <c r="F67" s="3">
        <v>206.35</v>
      </c>
      <c r="G67" s="39">
        <v>98542100</v>
      </c>
    </row>
    <row r="68" spans="1:7" x14ac:dyDescent="0.25">
      <c r="A68" s="2">
        <v>44197</v>
      </c>
      <c r="B68" s="3">
        <v>150.99</v>
      </c>
      <c r="C68" s="3">
        <v>216</v>
      </c>
      <c r="D68" s="3">
        <v>137</v>
      </c>
      <c r="E68" s="3">
        <v>183.63</v>
      </c>
      <c r="F68" s="3">
        <v>183.63</v>
      </c>
      <c r="G68" s="39">
        <v>142172900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Present Value of $1</vt:lpstr>
      <vt:lpstr>Monthly Rates of 10 year Treas.</vt:lpstr>
      <vt:lpstr>SP 500 Yearly Volatility</vt:lpstr>
      <vt:lpstr>SP 500 Monthly Volatiity</vt:lpstr>
      <vt:lpstr>SP 500 Monthly Indexes</vt:lpstr>
      <vt:lpstr>ABNB Stk Price Annul Volatility</vt:lpstr>
      <vt:lpstr>ABNB Stk Price Mthly Volatiity</vt:lpstr>
      <vt:lpstr>Airbnb Monthly  Returns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Weinstein</dc:creator>
  <cp:lastModifiedBy>David Weinstein</cp:lastModifiedBy>
  <cp:lastPrinted>2025-08-04T19:10:35Z</cp:lastPrinted>
  <dcterms:created xsi:type="dcterms:W3CDTF">2025-08-04T14:48:22Z</dcterms:created>
  <dcterms:modified xsi:type="dcterms:W3CDTF">2026-05-26T17:10:30Z</dcterms:modified>
</cp:coreProperties>
</file>